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Abteilungen\abt53\5.310- Hasbach\Ausschreibungen\Ausschreibungen_2026\063-26 DGUV Prüfungen\03_Vergabeunterlagen\"/>
    </mc:Choice>
  </mc:AlternateContent>
  <xr:revisionPtr revIDLastSave="0" documentId="13_ncr:1_{0CE50122-3E2A-4392-8AB9-9492B6FE5F51}" xr6:coauthVersionLast="47" xr6:coauthVersionMax="47" xr10:uidLastSave="{00000000-0000-0000-0000-000000000000}"/>
  <bookViews>
    <workbookView xWindow="-120" yWindow="-120" windowWidth="29040" windowHeight="15720" tabRatio="792" xr2:uid="{00000000-000D-0000-FFFF-FFFF00000000}"/>
  </bookViews>
  <sheets>
    <sheet name="Bewertungsmatrix" sheetId="12" r:id="rId1"/>
  </sheets>
  <definedNames>
    <definedName name="_xlnm.Print_Area" localSheetId="0">Bewertungsmatrix!$A$4:$I$12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12" l="1"/>
  <c r="I5" i="12"/>
  <c r="I10" i="12" l="1"/>
</calcChain>
</file>

<file path=xl/sharedStrings.xml><?xml version="1.0" encoding="utf-8"?>
<sst xmlns="http://schemas.openxmlformats.org/spreadsheetml/2006/main" count="19" uniqueCount="19">
  <si>
    <t>Endpunkt-zahl</t>
  </si>
  <si>
    <t>Gewich-tungs- faktor</t>
  </si>
  <si>
    <t>In außerordentlich hohem Maß erfüllt
- 5 Punkte -</t>
  </si>
  <si>
    <t>In hohem Maß erfüllt
- 4 Punkte -</t>
  </si>
  <si>
    <t>Im mittleren Maß erfüllt 
- 3 Punkte -</t>
  </si>
  <si>
    <t>In geringem Maß erfüllt 
- 2 Punkte -</t>
  </si>
  <si>
    <t>Nicht erfüllt 
- 1 Punkt -</t>
  </si>
  <si>
    <t>Summe</t>
  </si>
  <si>
    <t>Bieter:</t>
  </si>
  <si>
    <t>Bewerter*in:</t>
  </si>
  <si>
    <t>Offenes Verfahren 063-26 DGUV Prüfungen</t>
  </si>
  <si>
    <t>Bewertungskriterien Konzept und Messprotokoll</t>
  </si>
  <si>
    <t>a) Konzept zur Erreichung des Leistungszieles, max. 40 Punkte</t>
  </si>
  <si>
    <t>b) Prüfprotokoll</t>
  </si>
  <si>
    <t>Aufttragsbezogenheit</t>
  </si>
  <si>
    <t>Übersichtlichkeit</t>
  </si>
  <si>
    <t>Sicherstellung geschultes Personal</t>
  </si>
  <si>
    <t>Vorgehensmodell anhand der Leistungsbeschreibung</t>
  </si>
  <si>
    <t>Umsetzung Fotodokumentation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</si>
</sst>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&quot;%&quot;"/>
  </numFmts>
  <fonts count="5" x14ac:knownFonts="1"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4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164" fontId="0" fillId="0" borderId="9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164" fontId="0" fillId="0" borderId="1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164" fontId="0" fillId="0" borderId="7" xfId="0" applyNumberFormat="1" applyFont="1" applyBorder="1" applyAlignment="1">
      <alignment horizontal="left" vertical="center" wrapText="1"/>
    </xf>
    <xf numFmtId="0" fontId="0" fillId="0" borderId="17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4" fontId="0" fillId="0" borderId="10" xfId="0" applyNumberFormat="1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EBAA-07B8-49E8-9031-867F217764E1}">
  <sheetPr>
    <pageSetUpPr fitToPage="1"/>
  </sheetPr>
  <dimension ref="A1:I18"/>
  <sheetViews>
    <sheetView tabSelected="1" zoomScaleNormal="100" zoomScalePageLayoutView="70" workbookViewId="0">
      <selection activeCell="B16" sqref="B15:B16"/>
    </sheetView>
  </sheetViews>
  <sheetFormatPr baseColWidth="10" defaultColWidth="7.6640625" defaultRowHeight="15" x14ac:dyDescent="0.2"/>
  <cols>
    <col min="1" max="1" width="16.88671875" customWidth="1"/>
    <col min="2" max="2" width="50.6640625" style="5" customWidth="1"/>
    <col min="3" max="9" width="13.5546875" customWidth="1"/>
  </cols>
  <sheetData>
    <row r="1" spans="1:9" x14ac:dyDescent="0.2">
      <c r="A1" t="s">
        <v>10</v>
      </c>
    </row>
    <row r="2" spans="1:9" x14ac:dyDescent="0.2">
      <c r="A2" t="s">
        <v>8</v>
      </c>
    </row>
    <row r="3" spans="1:9" x14ac:dyDescent="0.2">
      <c r="A3" t="s">
        <v>9</v>
      </c>
    </row>
    <row r="4" spans="1:9" s="1" customFormat="1" ht="79.5" thickBot="1" x14ac:dyDescent="0.25">
      <c r="A4" s="24" t="s">
        <v>11</v>
      </c>
      <c r="B4" s="25"/>
      <c r="C4" s="26" t="s">
        <v>2</v>
      </c>
      <c r="D4" s="26" t="s">
        <v>3</v>
      </c>
      <c r="E4" s="26" t="s">
        <v>4</v>
      </c>
      <c r="F4" s="26" t="s">
        <v>5</v>
      </c>
      <c r="G4" s="26" t="s">
        <v>6</v>
      </c>
      <c r="H4" s="27" t="s">
        <v>1</v>
      </c>
      <c r="I4" s="27" t="s">
        <v>0</v>
      </c>
    </row>
    <row r="5" spans="1:9" ht="15.75" thickBot="1" x14ac:dyDescent="0.25">
      <c r="A5" s="32" t="s">
        <v>12</v>
      </c>
      <c r="B5" s="33" t="s">
        <v>17</v>
      </c>
      <c r="C5" s="17"/>
      <c r="D5" s="17"/>
      <c r="E5" s="18"/>
      <c r="F5" s="18"/>
      <c r="G5" s="18"/>
      <c r="H5" s="17">
        <v>4</v>
      </c>
      <c r="I5" s="19">
        <f>SUM(C5:G5)*H5+SUM(C6:G6)+SUM(C7:G7)</f>
        <v>0</v>
      </c>
    </row>
    <row r="6" spans="1:9" x14ac:dyDescent="0.2">
      <c r="A6" s="34"/>
      <c r="B6" s="33" t="s">
        <v>16</v>
      </c>
      <c r="C6" s="2"/>
      <c r="D6" s="2"/>
      <c r="E6" s="3"/>
      <c r="F6" s="3"/>
      <c r="G6" s="3"/>
      <c r="H6" s="2">
        <v>2</v>
      </c>
      <c r="I6" s="31"/>
    </row>
    <row r="7" spans="1:9" ht="37.5" customHeight="1" thickBot="1" x14ac:dyDescent="0.25">
      <c r="A7" s="35"/>
      <c r="B7" s="36" t="s">
        <v>18</v>
      </c>
      <c r="C7" s="21"/>
      <c r="D7" s="21"/>
      <c r="E7" s="22"/>
      <c r="F7" s="22"/>
      <c r="G7" s="22"/>
      <c r="H7" s="21">
        <v>2</v>
      </c>
      <c r="I7" s="23"/>
    </row>
    <row r="8" spans="1:9" x14ac:dyDescent="0.2">
      <c r="A8" s="28" t="s">
        <v>13</v>
      </c>
      <c r="B8" s="29" t="s">
        <v>14</v>
      </c>
      <c r="C8" s="10"/>
      <c r="D8" s="10"/>
      <c r="E8" s="30"/>
      <c r="F8" s="30"/>
      <c r="G8" s="30"/>
      <c r="H8" s="10">
        <v>1</v>
      </c>
      <c r="I8" s="31">
        <f>SUM(C8:G8)*H8+SUM(C9:G9)</f>
        <v>0</v>
      </c>
    </row>
    <row r="9" spans="1:9" ht="15.75" thickBot="1" x14ac:dyDescent="0.25">
      <c r="A9" s="11"/>
      <c r="B9" s="20" t="s">
        <v>15</v>
      </c>
      <c r="C9" s="21"/>
      <c r="D9" s="21"/>
      <c r="E9" s="22"/>
      <c r="F9" s="22"/>
      <c r="G9" s="22"/>
      <c r="H9" s="21">
        <v>1</v>
      </c>
      <c r="I9" s="23"/>
    </row>
    <row r="10" spans="1:9" ht="18" x14ac:dyDescent="0.2">
      <c r="A10" s="4" t="s">
        <v>7</v>
      </c>
      <c r="B10" s="12"/>
      <c r="C10" s="13"/>
      <c r="D10" s="14"/>
      <c r="E10" s="15"/>
      <c r="F10" s="15"/>
      <c r="G10" s="15"/>
      <c r="H10" s="16"/>
      <c r="I10" s="16">
        <f>SUM(I5:I7)</f>
        <v>0</v>
      </c>
    </row>
    <row r="11" spans="1:9" ht="18" x14ac:dyDescent="0.2">
      <c r="A11" s="6"/>
      <c r="B11" s="6"/>
      <c r="C11" s="7"/>
      <c r="D11" s="8"/>
      <c r="E11" s="9"/>
      <c r="F11" s="9"/>
      <c r="G11" s="9"/>
      <c r="H11" s="9"/>
      <c r="I11" s="9"/>
    </row>
    <row r="18" spans="1:1" x14ac:dyDescent="0.2">
      <c r="A18" s="5"/>
    </row>
  </sheetData>
  <mergeCells count="5">
    <mergeCell ref="A8:A9"/>
    <mergeCell ref="I8:I9"/>
    <mergeCell ref="A4:B4"/>
    <mergeCell ref="I5:I7"/>
    <mergeCell ref="A5:A7"/>
  </mergeCells>
  <pageMargins left="0.70866141732283472" right="0.70866141732283472" top="0.78740157480314965" bottom="0.78740157480314965" header="0.31496062992125984" footer="0.31496062992125984"/>
  <pageSetup paperSize="9" scale="67" orientation="landscape" r:id="rId1"/>
  <headerFooter>
    <oddHeader>&amp;L
&amp;C&amp;"Arial,Fett"&amp;16Bewertungskriterien Qualität Leistungsbeschreibung Maßnahmen zur IT-Security (Angebotsunterlagen)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Bewertungsmatrix!Druckbereich</vt:lpstr>
    </vt:vector>
  </TitlesOfParts>
  <Company>Universität zu Köln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britta hellhammer</dc:creator>
  <cp:lastModifiedBy>Hasbach, Dirk</cp:lastModifiedBy>
  <cp:lastPrinted>2021-12-01T14:01:51Z</cp:lastPrinted>
  <dcterms:created xsi:type="dcterms:W3CDTF">2017-04-26T07:48:25Z</dcterms:created>
  <dcterms:modified xsi:type="dcterms:W3CDTF">2026-08-24T12:11:02Z</dcterms:modified>
</cp:coreProperties>
</file>