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N:\Abteilungen\abt53\5.37_2 - Aliyev\Ausschreibungen_2026\03_065-26_Schädlingsbekämpfung\03_Vergabeunterlagen\"/>
    </mc:Choice>
  </mc:AlternateContent>
  <xr:revisionPtr revIDLastSave="0" documentId="13_ncr:1_{F37037ED-7BD3-4BFD-8330-1F159B3A40C4}" xr6:coauthVersionLast="47" xr6:coauthVersionMax="47" xr10:uidLastSave="{00000000-0000-0000-0000-000000000000}"/>
  <bookViews>
    <workbookView xWindow="-120" yWindow="-120" windowWidth="29040" windowHeight="15720" xr2:uid="{5E67AA35-AD9E-4D4E-95F3-4ED34AE9D632}"/>
  </bookViews>
  <sheets>
    <sheet name="Bewertungsmatrix 2026" sheetId="1" r:id="rId1"/>
  </sheets>
  <definedNames>
    <definedName name="_xlnm.Print_Area" localSheetId="0">'Bewertungsmatrix 2026'!$A$1:$N$27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2" i="1" l="1"/>
  <c r="N11" i="1"/>
  <c r="N10" i="1"/>
  <c r="N9" i="1"/>
  <c r="L11" i="1"/>
  <c r="J11" i="1"/>
  <c r="H11" i="1"/>
  <c r="F11" i="1"/>
  <c r="L10" i="1"/>
  <c r="J10" i="1"/>
  <c r="H10" i="1"/>
  <c r="F10" i="1"/>
  <c r="L9" i="1"/>
  <c r="J9" i="1"/>
  <c r="H9" i="1"/>
  <c r="F9" i="1"/>
  <c r="N12" i="1" l="1"/>
  <c r="N13" i="1" s="1"/>
  <c r="L12" i="1"/>
  <c r="L13" i="1" s="1"/>
  <c r="F12" i="1"/>
  <c r="F13" i="1" s="1"/>
  <c r="H12" i="1"/>
  <c r="H13" i="1" s="1"/>
  <c r="J12" i="1"/>
  <c r="J13" i="1" s="1"/>
</calcChain>
</file>

<file path=xl/sharedStrings.xml><?xml version="1.0" encoding="utf-8"?>
<sst xmlns="http://schemas.openxmlformats.org/spreadsheetml/2006/main" count="39" uniqueCount="31">
  <si>
    <t>Bewertungsmatrix</t>
  </si>
  <si>
    <t xml:space="preserve">Vergabeverfahren Nr.: </t>
  </si>
  <si>
    <t xml:space="preserve">Bieter A </t>
  </si>
  <si>
    <t xml:space="preserve">Bieter B </t>
  </si>
  <si>
    <t xml:space="preserve">Bieter C </t>
  </si>
  <si>
    <t xml:space="preserve">Bieter D </t>
  </si>
  <si>
    <t xml:space="preserve">Kriterien </t>
  </si>
  <si>
    <t>Bewertungskriterium</t>
  </si>
  <si>
    <t xml:space="preserve">Gewichtung </t>
  </si>
  <si>
    <t>Maximale erreichbare Punktzahl (nach Multiplikation mit "Gewichtung")</t>
  </si>
  <si>
    <t>Bewertung
(0-5 Punkte)</t>
  </si>
  <si>
    <t>Erreichte Punkte
(Gewichtung X Bewertung)</t>
  </si>
  <si>
    <t>A</t>
  </si>
  <si>
    <t>Preisangebot</t>
  </si>
  <si>
    <t>B</t>
  </si>
  <si>
    <t>Summe</t>
  </si>
  <si>
    <t>Kennzahl</t>
  </si>
  <si>
    <t xml:space="preserve">Rating </t>
  </si>
  <si>
    <t>Erläuterung zu der vorstehenden Bewertungsmatrix:</t>
  </si>
  <si>
    <r>
      <rPr>
        <b/>
        <sz val="12"/>
        <color theme="1"/>
        <rFont val="Arial"/>
        <family val="2"/>
      </rPr>
      <t>Hauptkriterium B (Qualität):</t>
    </r>
    <r>
      <rPr>
        <sz val="12"/>
        <color theme="1"/>
        <rFont val="Arial"/>
        <family val="2"/>
      </rPr>
      <t xml:space="preserve">
Die Bieter haben der Universität Bonn mit ihrem Angebot ein Konzept zu unterbreiten, 
das alle fünf Unterkriterien B.1 – B.5 zu dem Hauptkriterium B. „Qualität der Leistungserbringung“ beschreibt. 
Das Gesamtkonzept der Bieter ist Grundlage der qualitativen Bewertung.
Die Punkteverteilung zu den fünf Unterkriterien des Bewertungskriteriums „Qualität der Leistungserbringung“ ist wie folgt vorgesehen:
0 Punkte erhält ein Angebot mit einer nicht bewertbare bzw. nicht ausreichende Qualität.
1 Punkt erhält ein Angebot mit mängelbehafteter Qualität.
2 Punkte erhält ein Angebot mit ausreichender Qualität.
3 Punkte erhält ein Angebot mit befriedigender Qualität.
4 Punkte erhält ein Angebot mit guter Qualität.
5 Punkte erhält ein Angebot mit sehr guter Qualität.</t>
    </r>
  </si>
  <si>
    <t xml:space="preserve">Nach der Bewertung erfolgt die Multiplikation der vergebenen Punktzahl (0-5 Punkte) mit dem Gewichtungsfaktor, so dass sich  daraus die endgültige Gesamtpunktzahl je Kriterium ergibt.  </t>
  </si>
  <si>
    <t>Konzept "Qualität der Leistungserbringung"</t>
  </si>
  <si>
    <t>Bieter E</t>
  </si>
  <si>
    <t>065-26</t>
  </si>
  <si>
    <t>Schädlingsbekämpfungsleistungen</t>
  </si>
  <si>
    <t>B.1 Fachkonzept Schädlingsbekämpfung</t>
  </si>
  <si>
    <t>B.2 Reaktionszeiten und Erreichbarkeit</t>
  </si>
  <si>
    <t>B.3 Dokumentations- und Berichtssystem</t>
  </si>
  <si>
    <t>Vorgehensweise bei Monitoring und Bekämpfung, Auswahl und Einsatz der Wirkstoffe/Ködermaterialien unter Berücksichtigung von Wirksamkeit und Umweltverträglichkeit (u. a. Vermeidung von Sekundärvergiftungsrisiken, Integrated-Pest-Management-Ansatz), Umgang mit den einzelnen Kontrollzonen</t>
  </si>
  <si>
    <t>Konzept zur Einhaltung der 48-Stunden-Frist bei besonderer Dringlichkeit, Erreichbarkeit für Meldungen, Umgang mit anlassbezogenen Zusatzmaßnahmen</t>
  </si>
  <si>
    <t>Digitale Dokumentation der Maßnahmen (Standorte, Kontrollzonen, Wirkstoffe, Ampelsystem), Aktualität und Zugänglichkeit (z. B. Cloud-Zugriff) für den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</si>
</sst>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rial"/>
      <family val="2"/>
    </font>
    <font>
      <b/>
      <sz val="18"/>
      <name val="Arial"/>
      <family val="2"/>
    </font>
    <font>
      <b/>
      <sz val="14"/>
      <color theme="1"/>
      <name val="Arial"/>
      <family val="2"/>
    </font>
    <font>
      <b/>
      <sz val="10"/>
      <color theme="1"/>
      <name val="Arial"/>
      <family val="2"/>
    </font>
    <font>
      <sz val="10"/>
      <color theme="1"/>
      <name val="Arial"/>
      <family val="2"/>
    </font>
    <font>
      <b/>
      <sz val="12"/>
      <color theme="1"/>
      <name val="Arial"/>
      <family val="2"/>
    </font>
    <font>
      <b/>
      <sz val="12"/>
      <name val="Arial"/>
      <family val="2"/>
    </font>
    <font>
      <sz val="14"/>
      <color theme="1"/>
      <name val="Arial"/>
      <family val="2"/>
    </font>
    <font>
      <sz val="11"/>
      <color rgb="FF000000"/>
      <name val="Calibri"/>
      <family val="2"/>
    </font>
  </fonts>
  <fills count="5">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left style="thin">
        <color indexed="64"/>
      </left>
      <right style="thin">
        <color indexed="64"/>
      </right>
      <top style="medium">
        <color indexed="64"/>
      </top>
      <bottom style="thin">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51">
    <xf numFmtId="0" fontId="0" fillId="0" borderId="0" xfId="0"/>
    <xf numFmtId="0" fontId="0" fillId="0" borderId="0" xfId="0" applyAlignment="1">
      <alignment horizontal="center" vertical="top" wrapText="1"/>
    </xf>
    <xf numFmtId="0" fontId="1" fillId="0" borderId="0" xfId="0" applyFont="1" applyAlignment="1">
      <alignment vertical="top" wrapText="1"/>
    </xf>
    <xf numFmtId="0" fontId="0" fillId="0" borderId="0" xfId="0" applyAlignment="1">
      <alignment vertical="top" wrapText="1"/>
    </xf>
    <xf numFmtId="0" fontId="2" fillId="2" borderId="3" xfId="0" applyFont="1" applyFill="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0" xfId="0" applyFont="1" applyAlignment="1">
      <alignment vertical="center" wrapText="1"/>
    </xf>
    <xf numFmtId="49" fontId="3" fillId="2" borderId="5" xfId="0" applyNumberFormat="1" applyFont="1" applyFill="1" applyBorder="1" applyAlignment="1">
      <alignment horizontal="center" vertical="center"/>
    </xf>
    <xf numFmtId="0" fontId="3" fillId="2" borderId="5" xfId="0" applyFont="1" applyFill="1" applyBorder="1" applyAlignment="1">
      <alignment horizontal="center" vertical="center" wrapText="1"/>
    </xf>
    <xf numFmtId="49" fontId="4" fillId="0" borderId="6" xfId="0" applyNumberFormat="1" applyFont="1" applyBorder="1" applyAlignment="1">
      <alignment horizontal="center" vertical="center"/>
    </xf>
    <xf numFmtId="0" fontId="4" fillId="0" borderId="6" xfId="0" applyFont="1" applyBorder="1" applyAlignment="1">
      <alignment vertical="center" wrapText="1"/>
    </xf>
    <xf numFmtId="0" fontId="0" fillId="0" borderId="7" xfId="0" applyBorder="1" applyAlignment="1">
      <alignment wrapText="1"/>
    </xf>
    <xf numFmtId="0" fontId="0" fillId="3" borderId="6" xfId="0" applyFill="1" applyBorder="1" applyAlignment="1">
      <alignment horizontal="center" vertical="center" wrapText="1"/>
    </xf>
    <xf numFmtId="49" fontId="4" fillId="0" borderId="8" xfId="0" applyNumberFormat="1" applyFont="1" applyBorder="1" applyAlignment="1">
      <alignment horizontal="center" vertical="center"/>
    </xf>
    <xf numFmtId="0" fontId="4" fillId="0" borderId="8" xfId="0" applyFont="1" applyBorder="1" applyAlignment="1">
      <alignment vertical="center" wrapText="1"/>
    </xf>
    <xf numFmtId="0" fontId="0" fillId="0" borderId="9" xfId="0" applyBorder="1" applyAlignment="1">
      <alignment wrapText="1"/>
    </xf>
    <xf numFmtId="0" fontId="0" fillId="0" borderId="10" xfId="0" applyBorder="1" applyAlignment="1">
      <alignment horizontal="center" vertical="center"/>
    </xf>
    <xf numFmtId="0" fontId="0" fillId="0" borderId="10" xfId="0" applyBorder="1" applyAlignment="1">
      <alignment wrapText="1"/>
    </xf>
    <xf numFmtId="0" fontId="0" fillId="0" borderId="11" xfId="0" applyBorder="1" applyAlignment="1">
      <alignment wrapText="1"/>
    </xf>
    <xf numFmtId="0" fontId="4" fillId="0" borderId="5" xfId="0" applyFont="1" applyBorder="1" applyAlignment="1">
      <alignment vertical="center" wrapText="1"/>
    </xf>
    <xf numFmtId="0" fontId="0" fillId="0" borderId="5" xfId="0" applyBorder="1" applyAlignment="1">
      <alignment horizontal="center" vertical="center"/>
    </xf>
    <xf numFmtId="0" fontId="0" fillId="3" borderId="5" xfId="0" applyFill="1" applyBorder="1" applyAlignment="1">
      <alignment horizontal="center" vertical="center" wrapText="1"/>
    </xf>
    <xf numFmtId="0" fontId="0" fillId="0" borderId="5" xfId="0" applyBorder="1" applyAlignment="1">
      <alignment horizontal="center" vertical="center" wrapText="1"/>
    </xf>
    <xf numFmtId="1" fontId="5" fillId="4" borderId="5" xfId="0" applyNumberFormat="1" applyFont="1" applyFill="1" applyBorder="1" applyAlignment="1">
      <alignment horizontal="center" vertical="center" wrapText="1"/>
    </xf>
    <xf numFmtId="0" fontId="6" fillId="4" borderId="5" xfId="0" applyFont="1" applyFill="1" applyBorder="1" applyAlignment="1">
      <alignment horizontal="left" vertical="center" wrapText="1"/>
    </xf>
    <xf numFmtId="0" fontId="7" fillId="4" borderId="5" xfId="0" applyFont="1" applyFill="1" applyBorder="1" applyAlignment="1">
      <alignment horizontal="center" vertical="center"/>
    </xf>
    <xf numFmtId="0" fontId="0" fillId="0" borderId="0" xfId="0" applyAlignment="1">
      <alignment horizontal="center"/>
    </xf>
    <xf numFmtId="0" fontId="0" fillId="0" borderId="5" xfId="0" applyBorder="1"/>
    <xf numFmtId="0" fontId="0" fillId="0" borderId="14" xfId="0" applyBorder="1" applyAlignment="1">
      <alignment wrapText="1"/>
    </xf>
    <xf numFmtId="0" fontId="0" fillId="0" borderId="16" xfId="0" applyBorder="1" applyAlignment="1">
      <alignment horizontal="left"/>
    </xf>
    <xf numFmtId="0" fontId="0" fillId="0" borderId="17" xfId="0" applyBorder="1"/>
    <xf numFmtId="0" fontId="0" fillId="0" borderId="18" xfId="0" applyBorder="1"/>
    <xf numFmtId="0" fontId="2" fillId="0" borderId="5"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5" fillId="0" borderId="19" xfId="0" applyFont="1" applyBorder="1" applyAlignment="1">
      <alignment horizontal="left"/>
    </xf>
    <xf numFmtId="0" fontId="5" fillId="0" borderId="0" xfId="0" applyFont="1" applyBorder="1" applyAlignment="1">
      <alignment horizontal="left"/>
    </xf>
    <xf numFmtId="49" fontId="5" fillId="0" borderId="12" xfId="0" applyNumberFormat="1" applyFont="1" applyBorder="1" applyAlignment="1">
      <alignment horizontal="center" vertical="center"/>
    </xf>
    <xf numFmtId="49" fontId="5" fillId="0" borderId="13" xfId="0"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8" fillId="0" borderId="20" xfId="0" applyFont="1" applyBorder="1" applyAlignment="1">
      <alignment vertical="center" wrapText="1"/>
    </xf>
    <xf numFmtId="0" fontId="8" fillId="0" borderId="21"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0A27E-786E-495F-8932-A1987AF82EBD}">
  <sheetPr>
    <pageSetUpPr fitToPage="1"/>
  </sheetPr>
  <dimension ref="A1:N27"/>
  <sheetViews>
    <sheetView tabSelected="1" topLeftCell="A6" zoomScale="85" zoomScaleNormal="85" zoomScalePageLayoutView="55" workbookViewId="0">
      <selection activeCell="D13" sqref="D13"/>
    </sheetView>
  </sheetViews>
  <sheetFormatPr baseColWidth="10" defaultRowHeight="15" x14ac:dyDescent="0.2"/>
  <cols>
    <col min="2" max="2" width="17.5546875" customWidth="1"/>
  </cols>
  <sheetData>
    <row r="1" spans="1:14" ht="24" customHeight="1" thickBot="1" x14ac:dyDescent="0.25">
      <c r="A1" s="34" t="s">
        <v>0</v>
      </c>
      <c r="B1" s="35"/>
      <c r="C1" s="35"/>
      <c r="D1" s="35"/>
      <c r="E1" s="35"/>
      <c r="F1" s="35"/>
      <c r="G1" s="35"/>
      <c r="H1" s="35"/>
      <c r="I1" s="35"/>
      <c r="J1" s="35"/>
      <c r="K1" s="35"/>
      <c r="L1" s="35"/>
      <c r="M1" s="35"/>
      <c r="N1" s="36"/>
    </row>
    <row r="2" spans="1:14" ht="24" thickBot="1" x14ac:dyDescent="0.25">
      <c r="A2" s="1"/>
      <c r="B2" s="2"/>
      <c r="C2" s="3"/>
      <c r="D2" s="3"/>
      <c r="E2" s="3"/>
      <c r="F2" s="3"/>
      <c r="G2" s="3"/>
      <c r="H2" s="3"/>
      <c r="I2" s="3"/>
      <c r="J2" s="3"/>
      <c r="K2" s="3"/>
      <c r="L2" s="3"/>
      <c r="M2" s="3"/>
      <c r="N2" s="3"/>
    </row>
    <row r="3" spans="1:14" ht="18.75" customHeight="1" thickBot="1" x14ac:dyDescent="0.25">
      <c r="A3" s="46" t="s">
        <v>1</v>
      </c>
      <c r="B3" s="47"/>
      <c r="C3" s="48"/>
      <c r="D3" s="4"/>
      <c r="E3" s="4" t="s">
        <v>23</v>
      </c>
      <c r="F3" s="37" t="s">
        <v>24</v>
      </c>
      <c r="G3" s="38"/>
      <c r="H3" s="38"/>
      <c r="I3" s="38"/>
      <c r="J3" s="38"/>
      <c r="K3" s="38"/>
      <c r="L3" s="38"/>
      <c r="M3" s="38"/>
      <c r="N3" s="39"/>
    </row>
    <row r="4" spans="1:14" ht="18" x14ac:dyDescent="0.2">
      <c r="A4" s="5"/>
      <c r="B4" s="5"/>
      <c r="C4" s="6"/>
      <c r="D4" s="6"/>
      <c r="E4" s="5"/>
      <c r="F4" s="7"/>
      <c r="G4" s="7"/>
      <c r="H4" s="7"/>
      <c r="I4" s="7"/>
      <c r="J4" s="7"/>
      <c r="K4" s="7"/>
      <c r="L4" s="7"/>
      <c r="M4" s="7"/>
      <c r="N4" s="7"/>
    </row>
    <row r="5" spans="1:14" ht="18" x14ac:dyDescent="0.2">
      <c r="A5" s="1"/>
      <c r="B5" s="5"/>
      <c r="C5" s="5"/>
      <c r="D5" s="5"/>
      <c r="E5" s="33" t="s">
        <v>2</v>
      </c>
      <c r="F5" s="33"/>
      <c r="G5" s="33" t="s">
        <v>3</v>
      </c>
      <c r="H5" s="33"/>
      <c r="I5" s="33" t="s">
        <v>4</v>
      </c>
      <c r="J5" s="33"/>
      <c r="K5" s="33" t="s">
        <v>5</v>
      </c>
      <c r="L5" s="33"/>
      <c r="M5" s="33" t="s">
        <v>22</v>
      </c>
      <c r="N5" s="33"/>
    </row>
    <row r="6" spans="1:14" ht="89.25" x14ac:dyDescent="0.2">
      <c r="A6" s="8" t="s">
        <v>6</v>
      </c>
      <c r="B6" s="9" t="s">
        <v>7</v>
      </c>
      <c r="C6" s="9" t="s">
        <v>8</v>
      </c>
      <c r="D6" s="9" t="s">
        <v>9</v>
      </c>
      <c r="E6" s="9" t="s">
        <v>10</v>
      </c>
      <c r="F6" s="9" t="s">
        <v>11</v>
      </c>
      <c r="G6" s="9" t="s">
        <v>10</v>
      </c>
      <c r="H6" s="9" t="s">
        <v>11</v>
      </c>
      <c r="I6" s="9" t="s">
        <v>10</v>
      </c>
      <c r="J6" s="9" t="s">
        <v>11</v>
      </c>
      <c r="K6" s="9" t="s">
        <v>10</v>
      </c>
      <c r="L6" s="9" t="s">
        <v>11</v>
      </c>
      <c r="M6" s="9" t="s">
        <v>10</v>
      </c>
      <c r="N6" s="9" t="s">
        <v>11</v>
      </c>
    </row>
    <row r="7" spans="1:14" ht="47.25" customHeight="1" thickBot="1" x14ac:dyDescent="0.25">
      <c r="A7" s="10" t="s">
        <v>12</v>
      </c>
      <c r="B7" s="11" t="s">
        <v>13</v>
      </c>
      <c r="C7" s="12"/>
      <c r="D7" s="12"/>
      <c r="E7" s="12"/>
      <c r="F7" s="13"/>
      <c r="G7" s="12"/>
      <c r="H7" s="13"/>
      <c r="I7" s="12"/>
      <c r="J7" s="13"/>
      <c r="K7" s="12"/>
      <c r="L7" s="13"/>
      <c r="M7" s="12"/>
      <c r="N7" s="13"/>
    </row>
    <row r="8" spans="1:14" ht="26.25" thickBot="1" x14ac:dyDescent="0.25">
      <c r="A8" s="14" t="s">
        <v>14</v>
      </c>
      <c r="B8" s="15" t="s">
        <v>21</v>
      </c>
      <c r="C8" s="16"/>
      <c r="D8" s="17"/>
      <c r="E8" s="18"/>
      <c r="F8" s="18"/>
      <c r="G8" s="18"/>
      <c r="H8" s="18"/>
      <c r="I8" s="18"/>
      <c r="J8" s="18"/>
      <c r="K8" s="18"/>
      <c r="L8" s="19"/>
      <c r="M8" s="18"/>
      <c r="N8" s="19"/>
    </row>
    <row r="9" spans="1:14" ht="240.75" thickBot="1" x14ac:dyDescent="0.25">
      <c r="A9" s="49" t="s">
        <v>25</v>
      </c>
      <c r="B9" s="49" t="s">
        <v>28</v>
      </c>
      <c r="C9" s="21">
        <v>35</v>
      </c>
      <c r="D9" s="21">
        <v>175</v>
      </c>
      <c r="E9" s="22"/>
      <c r="F9" s="23">
        <f t="shared" ref="F9:F11" si="0">(E9*C9)</f>
        <v>0</v>
      </c>
      <c r="G9" s="22"/>
      <c r="H9" s="23">
        <f>(G9*C9)</f>
        <v>0</v>
      </c>
      <c r="I9" s="22"/>
      <c r="J9" s="23">
        <f>(I9*C9)</f>
        <v>0</v>
      </c>
      <c r="K9" s="22"/>
      <c r="L9" s="23">
        <f>(K9*C9)</f>
        <v>0</v>
      </c>
      <c r="M9" s="22"/>
      <c r="N9" s="23">
        <f>(M9*E9)</f>
        <v>0</v>
      </c>
    </row>
    <row r="10" spans="1:14" ht="90" thickBot="1" x14ac:dyDescent="0.25">
      <c r="A10" s="50" t="s">
        <v>26</v>
      </c>
      <c r="B10" s="20" t="s">
        <v>29</v>
      </c>
      <c r="C10" s="21">
        <v>35</v>
      </c>
      <c r="D10" s="21">
        <v>175</v>
      </c>
      <c r="E10" s="22"/>
      <c r="F10" s="23">
        <f t="shared" si="0"/>
        <v>0</v>
      </c>
      <c r="G10" s="22"/>
      <c r="H10" s="23">
        <f t="shared" ref="H10:H11" si="1">(G10*C10)</f>
        <v>0</v>
      </c>
      <c r="I10" s="22"/>
      <c r="J10" s="23">
        <f t="shared" ref="J10:J11" si="2">(I10*C10)</f>
        <v>0</v>
      </c>
      <c r="K10" s="22"/>
      <c r="L10" s="23">
        <f t="shared" ref="L10:L11" si="3">(K10*C10)</f>
        <v>0</v>
      </c>
      <c r="M10" s="22"/>
      <c r="N10" s="23">
        <f t="shared" ref="N10:N11" si="4">(M10*E10)</f>
        <v>0</v>
      </c>
    </row>
    <row r="11" spans="1:14" ht="90" thickBot="1" x14ac:dyDescent="0.25">
      <c r="A11" s="50" t="s">
        <v>27</v>
      </c>
      <c r="B11" s="20" t="s">
        <v>30</v>
      </c>
      <c r="C11" s="21">
        <v>30</v>
      </c>
      <c r="D11" s="21">
        <v>150</v>
      </c>
      <c r="E11" s="22"/>
      <c r="F11" s="23">
        <f t="shared" si="0"/>
        <v>0</v>
      </c>
      <c r="G11" s="22"/>
      <c r="H11" s="23">
        <f t="shared" si="1"/>
        <v>0</v>
      </c>
      <c r="I11" s="22"/>
      <c r="J11" s="23">
        <f t="shared" si="2"/>
        <v>0</v>
      </c>
      <c r="K11" s="22"/>
      <c r="L11" s="23">
        <f t="shared" si="3"/>
        <v>0</v>
      </c>
      <c r="M11" s="22"/>
      <c r="N11" s="23">
        <f t="shared" si="4"/>
        <v>0</v>
      </c>
    </row>
    <row r="12" spans="1:14" ht="18" x14ac:dyDescent="0.2">
      <c r="A12" s="44" t="s">
        <v>15</v>
      </c>
      <c r="B12" s="45"/>
      <c r="C12" s="24"/>
      <c r="D12" s="24">
        <f>SUM(D9:D11)</f>
        <v>500</v>
      </c>
      <c r="E12" s="25"/>
      <c r="F12" s="26">
        <f>SUM(F9:F11)</f>
        <v>0</v>
      </c>
      <c r="G12" s="25"/>
      <c r="H12" s="26">
        <f>SUM(H9:H11)</f>
        <v>0</v>
      </c>
      <c r="I12" s="25"/>
      <c r="J12" s="26">
        <f>SUM(J9:J11)</f>
        <v>0</v>
      </c>
      <c r="K12" s="25"/>
      <c r="L12" s="26">
        <f>SUM(L9:L11)</f>
        <v>0</v>
      </c>
      <c r="M12" s="25"/>
      <c r="N12" s="26">
        <f>SUM(N9:N11)</f>
        <v>0</v>
      </c>
    </row>
    <row r="13" spans="1:14" x14ac:dyDescent="0.2">
      <c r="A13" s="27"/>
      <c r="B13" s="20" t="s">
        <v>16</v>
      </c>
      <c r="C13" s="28"/>
      <c r="D13" s="28"/>
      <c r="E13" s="28"/>
      <c r="F13" s="23" t="e">
        <f>(F12/F7)</f>
        <v>#DIV/0!</v>
      </c>
      <c r="G13" s="28"/>
      <c r="H13" s="23" t="e">
        <f>(H12/H7)</f>
        <v>#DIV/0!</v>
      </c>
      <c r="I13" s="28"/>
      <c r="J13" s="23" t="e">
        <f>(J12/J7)</f>
        <v>#DIV/0!</v>
      </c>
      <c r="K13" s="28"/>
      <c r="L13" s="23" t="e">
        <f>(L12/L7)</f>
        <v>#DIV/0!</v>
      </c>
      <c r="M13" s="28"/>
      <c r="N13" s="23" t="e">
        <f>(N12/N7)</f>
        <v>#DIV/0!</v>
      </c>
    </row>
    <row r="14" spans="1:14" x14ac:dyDescent="0.2">
      <c r="A14" s="27"/>
      <c r="B14" s="20" t="s">
        <v>17</v>
      </c>
      <c r="C14" s="29"/>
      <c r="D14" s="29"/>
      <c r="E14" s="29"/>
      <c r="F14" s="28"/>
      <c r="G14" s="29"/>
      <c r="H14" s="28"/>
      <c r="I14" s="29"/>
      <c r="J14" s="28"/>
      <c r="K14" s="29"/>
      <c r="L14" s="28"/>
      <c r="M14" s="29"/>
      <c r="N14" s="28"/>
    </row>
    <row r="15" spans="1:14" x14ac:dyDescent="0.2">
      <c r="A15" s="27"/>
    </row>
    <row r="16" spans="1:14" x14ac:dyDescent="0.2">
      <c r="A16" s="27"/>
    </row>
    <row r="17" spans="1:14" ht="15.75" x14ac:dyDescent="0.25">
      <c r="A17" s="42" t="s">
        <v>18</v>
      </c>
      <c r="B17" s="43"/>
      <c r="C17" s="43"/>
      <c r="D17" s="43"/>
      <c r="E17" s="43"/>
      <c r="F17" s="43"/>
      <c r="G17" s="43"/>
      <c r="H17" s="43"/>
      <c r="I17" s="43"/>
      <c r="J17" s="43"/>
      <c r="K17" s="43"/>
      <c r="L17" s="43"/>
      <c r="M17" s="43"/>
      <c r="N17" s="43"/>
    </row>
    <row r="18" spans="1:14" x14ac:dyDescent="0.2">
      <c r="A18" s="27"/>
    </row>
    <row r="19" spans="1:14" ht="15" customHeight="1" x14ac:dyDescent="0.2">
      <c r="A19" s="40" t="s">
        <v>19</v>
      </c>
      <c r="B19" s="41"/>
      <c r="C19" s="41"/>
      <c r="D19" s="41"/>
      <c r="E19" s="41"/>
      <c r="F19" s="41"/>
      <c r="G19" s="41"/>
      <c r="H19" s="41"/>
      <c r="I19" s="41"/>
      <c r="J19" s="41"/>
      <c r="K19" s="41"/>
      <c r="L19" s="41"/>
      <c r="M19" s="41"/>
      <c r="N19" s="41"/>
    </row>
    <row r="20" spans="1:14" x14ac:dyDescent="0.2">
      <c r="A20" s="40"/>
      <c r="B20" s="41"/>
      <c r="C20" s="41"/>
      <c r="D20" s="41"/>
      <c r="E20" s="41"/>
      <c r="F20" s="41"/>
      <c r="G20" s="41"/>
      <c r="H20" s="41"/>
      <c r="I20" s="41"/>
      <c r="J20" s="41"/>
      <c r="K20" s="41"/>
      <c r="L20" s="41"/>
      <c r="M20" s="41"/>
      <c r="N20" s="41"/>
    </row>
    <row r="21" spans="1:14" x14ac:dyDescent="0.2">
      <c r="A21" s="40"/>
      <c r="B21" s="41"/>
      <c r="C21" s="41"/>
      <c r="D21" s="41"/>
      <c r="E21" s="41"/>
      <c r="F21" s="41"/>
      <c r="G21" s="41"/>
      <c r="H21" s="41"/>
      <c r="I21" s="41"/>
      <c r="J21" s="41"/>
      <c r="K21" s="41"/>
      <c r="L21" s="41"/>
      <c r="M21" s="41"/>
      <c r="N21" s="41"/>
    </row>
    <row r="22" spans="1:14" x14ac:dyDescent="0.2">
      <c r="A22" s="40"/>
      <c r="B22" s="41"/>
      <c r="C22" s="41"/>
      <c r="D22" s="41"/>
      <c r="E22" s="41"/>
      <c r="F22" s="41"/>
      <c r="G22" s="41"/>
      <c r="H22" s="41"/>
      <c r="I22" s="41"/>
      <c r="J22" s="41"/>
      <c r="K22" s="41"/>
      <c r="L22" s="41"/>
      <c r="M22" s="41"/>
      <c r="N22" s="41"/>
    </row>
    <row r="23" spans="1:14" x14ac:dyDescent="0.2">
      <c r="A23" s="40"/>
      <c r="B23" s="41"/>
      <c r="C23" s="41"/>
      <c r="D23" s="41"/>
      <c r="E23" s="41"/>
      <c r="F23" s="41"/>
      <c r="G23" s="41"/>
      <c r="H23" s="41"/>
      <c r="I23" s="41"/>
      <c r="J23" s="41"/>
      <c r="K23" s="41"/>
      <c r="L23" s="41"/>
      <c r="M23" s="41"/>
      <c r="N23" s="41"/>
    </row>
    <row r="24" spans="1:14" x14ac:dyDescent="0.2">
      <c r="A24" s="40"/>
      <c r="B24" s="41"/>
      <c r="C24" s="41"/>
      <c r="D24" s="41"/>
      <c r="E24" s="41"/>
      <c r="F24" s="41"/>
      <c r="G24" s="41"/>
      <c r="H24" s="41"/>
      <c r="I24" s="41"/>
      <c r="J24" s="41"/>
      <c r="K24" s="41"/>
      <c r="L24" s="41"/>
      <c r="M24" s="41"/>
      <c r="N24" s="41"/>
    </row>
    <row r="25" spans="1:14" x14ac:dyDescent="0.2">
      <c r="A25" s="40"/>
      <c r="B25" s="41"/>
      <c r="C25" s="41"/>
      <c r="D25" s="41"/>
      <c r="E25" s="41"/>
      <c r="F25" s="41"/>
      <c r="G25" s="41"/>
      <c r="H25" s="41"/>
      <c r="I25" s="41"/>
      <c r="J25" s="41"/>
      <c r="K25" s="41"/>
      <c r="L25" s="41"/>
      <c r="M25" s="41"/>
      <c r="N25" s="41"/>
    </row>
    <row r="26" spans="1:14" x14ac:dyDescent="0.2">
      <c r="A26" s="40"/>
      <c r="B26" s="41"/>
      <c r="C26" s="41"/>
      <c r="D26" s="41"/>
      <c r="E26" s="41"/>
      <c r="F26" s="41"/>
      <c r="G26" s="41"/>
      <c r="H26" s="41"/>
      <c r="I26" s="41"/>
      <c r="J26" s="41"/>
      <c r="K26" s="41"/>
      <c r="L26" s="41"/>
      <c r="M26" s="41"/>
      <c r="N26" s="41"/>
    </row>
    <row r="27" spans="1:14" x14ac:dyDescent="0.2">
      <c r="A27" s="30" t="s">
        <v>20</v>
      </c>
      <c r="B27" s="31"/>
      <c r="C27" s="31"/>
      <c r="D27" s="31"/>
      <c r="E27" s="31"/>
      <c r="F27" s="31"/>
      <c r="G27" s="31"/>
      <c r="H27" s="31"/>
      <c r="I27" s="31"/>
      <c r="J27" s="31"/>
      <c r="K27" s="31"/>
      <c r="L27" s="32"/>
      <c r="M27" s="31"/>
      <c r="N27" s="32"/>
    </row>
  </sheetData>
  <mergeCells count="11">
    <mergeCell ref="M5:N5"/>
    <mergeCell ref="A1:N1"/>
    <mergeCell ref="F3:N3"/>
    <mergeCell ref="A19:N26"/>
    <mergeCell ref="A17:N17"/>
    <mergeCell ref="A12:B12"/>
    <mergeCell ref="A3:C3"/>
    <mergeCell ref="E5:F5"/>
    <mergeCell ref="G5:H5"/>
    <mergeCell ref="I5:J5"/>
    <mergeCell ref="K5:L5"/>
  </mergeCells>
  <pageMargins left="0.25" right="0.25" top="0.75" bottom="0.75" header="0.3" footer="0.3"/>
  <pageSetup paperSize="9" scale="70" orientation="landscape" r:id="rId1"/>
  <rowBreaks count="1" manualBreakCount="1">
    <brk id="27" max="16383" man="1"/>
  </rowBreaks>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 2026</vt:lpstr>
      <vt:lpstr>'Bewertungsmatrix 2026'!Druckbereich</vt:lpstr>
    </vt:vector>
  </TitlesOfParts>
  <Company>Universitaet Bonn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Aliyev, Nariman</dc:creator>
  <cp:lastModifiedBy>Aliyev, Nariman</cp:lastModifiedBy>
  <cp:lastPrinted>2026-07-15T10:53:36Z</cp:lastPrinted>
  <dcterms:created xsi:type="dcterms:W3CDTF">2026-06-11T08:16:09Z</dcterms:created>
  <dcterms:modified xsi:type="dcterms:W3CDTF">2026-09-08T09:46:26Z</dcterms:modified>
</cp:coreProperties>
</file>