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U:\_EDV gesamt\(01) Vergaben und Banfliste\Vergaben 2026\2026_136_MS_Sanktionslisten Software_nat_Ausschr\02_Vergabeunterlagen\"/>
    </mc:Choice>
  </mc:AlternateContent>
  <xr:revisionPtr revIDLastSave="0" documentId="13_ncr:1_{FAA79596-D7B6-47E8-93A6-618D2D7D5FF0}" xr6:coauthVersionLast="47" xr6:coauthVersionMax="47" xr10:uidLastSave="{00000000-0000-0000-0000-000000000000}"/>
  <bookViews>
    <workbookView xWindow="-108" yWindow="-108" windowWidth="23256" windowHeight="12456" xr2:uid="{00000000-000D-0000-FFFF-FFFF00000000}"/>
  </bookViews>
  <sheets>
    <sheet name="Hinweise" sheetId="1" r:id="rId1"/>
    <sheet name="Muster"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2" i="2" l="1"/>
  <c r="H13" i="2"/>
  <c r="H14" i="2"/>
  <c r="H11" i="2"/>
  <c r="G6" i="2"/>
  <c r="H84" i="2"/>
  <c r="H46" i="2"/>
  <c r="H37" i="2"/>
  <c r="I9" i="2" l="1"/>
  <c r="H85" i="2"/>
  <c r="H83" i="2"/>
  <c r="H82" i="2"/>
  <c r="H81" i="2"/>
  <c r="H80" i="2"/>
  <c r="H79" i="2"/>
  <c r="H78" i="2"/>
  <c r="H77" i="2"/>
  <c r="H73" i="2"/>
  <c r="H72" i="2"/>
  <c r="H71" i="2"/>
  <c r="H70" i="2"/>
  <c r="H69" i="2"/>
  <c r="H68" i="2"/>
  <c r="H67" i="2"/>
  <c r="H66" i="2"/>
  <c r="H65" i="2"/>
  <c r="H64" i="2"/>
  <c r="H63" i="2"/>
  <c r="H59" i="2"/>
  <c r="H58" i="2"/>
  <c r="H57" i="2"/>
  <c r="H56" i="2"/>
  <c r="H55" i="2"/>
  <c r="H54" i="2"/>
  <c r="H53" i="2"/>
  <c r="H52" i="2"/>
  <c r="H51" i="2"/>
  <c r="H50" i="2"/>
  <c r="H49" i="2"/>
  <c r="H48" i="2"/>
  <c r="H47" i="2"/>
  <c r="H45" i="2"/>
  <c r="H44" i="2"/>
  <c r="H43" i="2"/>
  <c r="H42" i="2"/>
  <c r="H41" i="2"/>
  <c r="H40" i="2"/>
  <c r="H39" i="2"/>
  <c r="H38" i="2"/>
  <c r="H36" i="2"/>
  <c r="H32" i="2"/>
  <c r="H31" i="2"/>
  <c r="H30" i="2"/>
  <c r="H29" i="2"/>
  <c r="H28" i="2"/>
  <c r="H27" i="2"/>
  <c r="H26" i="2"/>
  <c r="H25" i="2"/>
  <c r="H24" i="2"/>
  <c r="H23" i="2"/>
  <c r="H22" i="2"/>
  <c r="H21" i="2"/>
  <c r="H20" i="2"/>
  <c r="F18" i="2" s="1"/>
  <c r="I8" i="2"/>
  <c r="H6" i="2"/>
  <c r="I18" i="2" l="1"/>
  <c r="F34" i="2"/>
  <c r="I34" i="2" s="1"/>
  <c r="F75" i="2"/>
  <c r="I75" i="2" s="1"/>
  <c r="F61" i="2"/>
  <c r="I61" i="2" s="1"/>
  <c r="I6" i="2" l="1"/>
</calcChain>
</file>

<file path=xl/sharedStrings.xml><?xml version="1.0" encoding="utf-8"?>
<sst xmlns="http://schemas.openxmlformats.org/spreadsheetml/2006/main" count="164" uniqueCount="163">
  <si>
    <t>Hinweise:</t>
  </si>
  <si>
    <r>
      <t xml:space="preserve">Grundlage der Punktebewertung für das Zuschlagskriterium </t>
    </r>
    <r>
      <rPr>
        <b/>
        <sz val="10"/>
        <color indexed="2"/>
        <rFont val="Arial"/>
      </rPr>
      <t>Preis:</t>
    </r>
    <r>
      <rPr>
        <sz val="10"/>
        <rFont val="Arial"/>
      </rPr>
      <t xml:space="preserve">
Für die Angebotswertung wird eine Punkteskala von 0-10 Punkten festgelegt. 10 Punkte erhält das Angebot mit der niedrigsten Wertungssumme. 0 Punkte erhält das Angebot mit dem 2-fachen der niedrigsten Wertungssumme.
Alle Angebote darüber erhalten ebenfalls 0 Punkte. Die Punktebewertung für die dazwischen liegenden Preise erfolgt über eine lineare Interpolation mit bis zu drei Stellen hinter dem Komma.
</t>
    </r>
  </si>
  <si>
    <t xml:space="preserve">10 Punkte: </t>
  </si>
  <si>
    <t xml:space="preserve">Projekt:  17SI_036ZUM; Elektronische Schließanlage / Zutrittskontrollsystem für die Universität Münster </t>
  </si>
  <si>
    <t>Sanktionslistenprüfung</t>
  </si>
  <si>
    <t>Die Angebote werden nach festgelegten Bewertungskriterien bewertet.</t>
  </si>
  <si>
    <t>Nr.</t>
  </si>
  <si>
    <t>Bewertungskriterium</t>
  </si>
  <si>
    <t>Fragen</t>
  </si>
  <si>
    <t>Notizen</t>
  </si>
  <si>
    <t>Begründung</t>
  </si>
  <si>
    <t>FA xyz</t>
  </si>
  <si>
    <t>Bewertung Teilnehmer (0-10)</t>
  </si>
  <si>
    <t>Gewichtung in %
(Multiplikator)</t>
  </si>
  <si>
    <t>Max Punkte</t>
  </si>
  <si>
    <t>Max Punkte Gesamt</t>
  </si>
  <si>
    <t>1.0</t>
  </si>
  <si>
    <t>1.1</t>
  </si>
  <si>
    <t>Angebotspreis einschließlich angebotene Wartungs- und Servicekosten</t>
  </si>
  <si>
    <t>2.0</t>
  </si>
  <si>
    <t>technischer Wert</t>
  </si>
  <si>
    <t>2.1</t>
  </si>
  <si>
    <t>Software Funktionen / Systemaufbau</t>
  </si>
  <si>
    <t>Web-Anwendung intern (Inhouse)</t>
  </si>
  <si>
    <t>Web-Anwendung extern</t>
  </si>
  <si>
    <t>SAP-Integration</t>
  </si>
  <si>
    <t>Online-Portal (keine Automation)</t>
  </si>
  <si>
    <t>CSV-Anbindung automatisch ( FTP)</t>
  </si>
  <si>
    <t>CSV-Anbindung manuell (Portal)</t>
  </si>
  <si>
    <t>Blacklist</t>
  </si>
  <si>
    <t>Whitelist</t>
  </si>
  <si>
    <t>Sanktionslisten Anzahl</t>
  </si>
  <si>
    <t>Sanktionslisten Ursprung</t>
  </si>
  <si>
    <t>Sanktionslisten Update Intervall</t>
  </si>
  <si>
    <t xml:space="preserve">Trefferrate in Prozent </t>
  </si>
  <si>
    <t>Schwellenwert /Grad der Unschärfe einstellbar</t>
  </si>
  <si>
    <t>2.2</t>
  </si>
  <si>
    <t>Clients und Bedienung</t>
  </si>
  <si>
    <t>Workflow</t>
  </si>
  <si>
    <t>Clientfähigkeit</t>
  </si>
  <si>
    <t>Mandantenfähigkeit</t>
  </si>
  <si>
    <t>Anlegen, Löschen und Sperren von Identifikationsmitteln (Personen / Unternehmen)</t>
  </si>
  <si>
    <t>Black- / Whitelist bearbeitung manuell</t>
  </si>
  <si>
    <t>Treffer Monitor</t>
  </si>
  <si>
    <t>Treffersuche zeitlich eingrenzbar</t>
  </si>
  <si>
    <t>Treffer Mail</t>
  </si>
  <si>
    <t>Online Portal</t>
  </si>
  <si>
    <t>Dokumentation</t>
  </si>
  <si>
    <t>Schulung</t>
  </si>
  <si>
    <t>Datenspeicherung intern</t>
  </si>
  <si>
    <t>Datenspeicherung extern</t>
  </si>
  <si>
    <t>Admin Zugang</t>
  </si>
  <si>
    <t>Nutzer Zugang einstellbar / Rechte konfiguration</t>
  </si>
  <si>
    <t>Web-Service Restful</t>
  </si>
  <si>
    <t>DSGVO konform</t>
  </si>
  <si>
    <t>Protokolle der Prüfungen verfügbar</t>
  </si>
  <si>
    <t>Rechenzentrum zertifiziert , in Deutschland</t>
  </si>
  <si>
    <t>3.0</t>
  </si>
  <si>
    <t>Preise</t>
  </si>
  <si>
    <t>Lizenzmodelle</t>
  </si>
  <si>
    <t>Kaufpreis einmalig</t>
  </si>
  <si>
    <t>Installationskosten einmalig</t>
  </si>
  <si>
    <t>Mietpreis pro Jahr</t>
  </si>
  <si>
    <t>-  Transaktionspreis / paket</t>
  </si>
  <si>
    <t>-  jährliche Wartungskosten (auf vier Jahre hochgerechnet)</t>
  </si>
  <si>
    <t>-  Supportkosten (auf vier Jahre hochgerechnet)</t>
  </si>
  <si>
    <t>System User?</t>
  </si>
  <si>
    <t>named User ?</t>
  </si>
  <si>
    <t>Anzahl Nutzer Zugänge frei</t>
  </si>
  <si>
    <t>Kosten Bundesanzeiger</t>
  </si>
  <si>
    <t>wie hoch können diese werden?</t>
  </si>
  <si>
    <t>Allgemein / Service</t>
  </si>
  <si>
    <t>Beratungskompetenz</t>
  </si>
  <si>
    <t>Support und Service Kompetenz</t>
  </si>
  <si>
    <t xml:space="preserve">Servicezeiten </t>
  </si>
  <si>
    <t>Supportkanal Mail</t>
  </si>
  <si>
    <t>Supportkanal Telefon / Mensch</t>
  </si>
  <si>
    <t>Supportkanal Ticketsystem</t>
  </si>
  <si>
    <t>Implementation / Beratungsleistung</t>
  </si>
  <si>
    <t>Marktstellung und Größe</t>
  </si>
  <si>
    <t>Prüfung synchron</t>
  </si>
  <si>
    <t>Prüfung asynchron</t>
  </si>
  <si>
    <t>Einzelprüfung (adhoc)</t>
  </si>
  <si>
    <t>Auftraggeber:  Universität-Münster</t>
  </si>
  <si>
    <t>Mailingsystem für Eskalation oder personelle Hinzuziehung</t>
  </si>
  <si>
    <t>Cloud Anwendung</t>
  </si>
  <si>
    <t>1.2</t>
  </si>
  <si>
    <t xml:space="preserve">Ermittlung der Gesamtpunktezahl für jedes Angebot:
Für jedes in der Angebotsanforderung benannte Kriterium wird eine Punktezahl durch Multiplikation des v.H. Satzes des Zuschlagskriteriums mit den im Rahmen der Angebotswertung für das jeweilige Angebot festgelegten Punkten ermittelt (z.B. Der Mindestbietende erhält 10 Punkte, das Zuschlagskriterium Preis wird mit 55% gewichtet. Die Punktezahl des Mindestbietenden beträgt somit 550). Die Gesamtpunktezahl aller Kriterien eines Angebotes entscheidet über die Rangfolge.
</t>
  </si>
  <si>
    <t>Demofall Präsentation 
(kein Treffer, ein Falschtreffer und ein richtiger Treffer)
nachträglicher Treffer, Löschung auf Sanktionsliste eines Treffers)</t>
  </si>
  <si>
    <t>Bearbeitung in der Software (Trefferfall / nicht-Trefferfall) (Umfang, Schritte, Workflow, black-and Whitelist, etc.)</t>
  </si>
  <si>
    <t>Vorstellung der Software als Anlage
(z.B. Powerpoint, Youtube (Link), Video (Link), etc.)</t>
  </si>
  <si>
    <t>Funktionalität der Trefferfall-Bearbeitung
(Z.B. wie viele Systeme werden für 2 Sap-Systeme und ein non System benötigt?,
ad-hoc Prüfungen?, etc.)</t>
  </si>
  <si>
    <t>Bedienerfreundlichkeit
(z.B. Unterbrechung im SAP-System bei synchroner Prüfung)</t>
  </si>
  <si>
    <t>1.2.1</t>
  </si>
  <si>
    <t>1.2.2</t>
  </si>
  <si>
    <t>1.2.3</t>
  </si>
  <si>
    <t>1.2.4</t>
  </si>
  <si>
    <t>2.1.1</t>
  </si>
  <si>
    <t>2.1.2</t>
  </si>
  <si>
    <t>2.1.3</t>
  </si>
  <si>
    <t>2.1.4</t>
  </si>
  <si>
    <t>2.1.5</t>
  </si>
  <si>
    <t>2.1.6</t>
  </si>
  <si>
    <t>2.1.7</t>
  </si>
  <si>
    <t>2.1.8</t>
  </si>
  <si>
    <t>2.1.9</t>
  </si>
  <si>
    <t>2.1.10</t>
  </si>
  <si>
    <t>2.1.11</t>
  </si>
  <si>
    <t>2.1.12</t>
  </si>
  <si>
    <t>2.1.13</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</si>
  <si>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</si>
  <si>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</si>
  <si>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</si>
  <si>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</si>
  <si>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</si>
  <si>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</si>
  <si>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</si>
  <si>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</si>
  <si>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</si>
  <si>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</si>
  <si>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</si>
  <si>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</si>
  <si>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</si>
  <si>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</si>
  <si>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</si>
  <si>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</si>
  <si>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</si>
  <si>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</si>
  <si>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</si>
  <si>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</si>
  <si>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</si>
  <si>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</si>
  <si>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</si>
  <si>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</si>
  <si>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4.0</t>
  </si>
  <si>
    <t>3.1</t>
  </si>
  <si>
    <t>3.2</t>
  </si>
  <si>
    <t>3.3</t>
  </si>
  <si>
    <t>3.4</t>
  </si>
  <si>
    <t>3.5</t>
  </si>
  <si>
    <t>3.6</t>
  </si>
  <si>
    <t>3.7</t>
  </si>
  <si>
    <t>3.8</t>
  </si>
  <si>
    <t>3.9</t>
  </si>
  <si>
    <t>3.10</t>
  </si>
  <si>
    <t>3.11</t>
  </si>
  <si>
    <t>4.1</t>
  </si>
  <si>
    <t>4.2</t>
  </si>
  <si>
    <t>4.3</t>
  </si>
  <si>
    <t>4.4</t>
  </si>
  <si>
    <t>4.5</t>
  </si>
  <si>
    <t>4.6</t>
  </si>
  <si>
    <t>4.7</t>
  </si>
  <si>
    <t>4.8</t>
  </si>
  <si>
    <t>4.9</t>
  </si>
  <si>
    <t>Preis und Vorstellung der Software</t>
  </si>
  <si>
    <t>Erhält ein Angebot, wenn ein Mehrwert für den AG über die vorgegebenen Musskriterien der Leistungsbeschreibung hinaus geboten wird bzw. eine überdurchschnittliche Ausführung zu erwarten ist.</t>
  </si>
  <si>
    <t>Grundlage sind gut strukturierte/verständliche und plausible Angaben im Angebot des Bieters</t>
  </si>
  <si>
    <t>Die Punktebewertung für die dazwischen liegenden Werte erfolgt über eine lineare Interpolation mit bis zu drei Stellen hinter dem Komma.</t>
  </si>
  <si>
    <r>
      <t xml:space="preserve">Erhält ein Angebot, wenn ausschließlich die Musskriterien der Leistungsbeschrebung </t>
    </r>
    <r>
      <rPr>
        <sz val="11"/>
        <rFont val="Calibri"/>
        <family val="2"/>
        <scheme val="minor"/>
      </rPr>
      <t>im Angebot d</t>
    </r>
    <r>
      <rPr>
        <sz val="11"/>
        <color theme="1"/>
        <rFont val="Calibri"/>
        <scheme val="minor"/>
      </rPr>
      <t xml:space="preserve">argestellt und erfüllt werden
</t>
    </r>
  </si>
  <si>
    <r>
      <t>Abstufung zwischen dem</t>
    </r>
    <r>
      <rPr>
        <sz val="11"/>
        <rFont val="Calibri"/>
        <family val="2"/>
        <scheme val="minor"/>
      </rPr>
      <t xml:space="preserve"> Erfüllen der Musskriterien und den Angaben eines Mehrwertes bzw. einer überd</t>
    </r>
    <r>
      <rPr>
        <sz val="11"/>
        <color theme="1"/>
        <rFont val="Calibri"/>
        <family val="2"/>
        <scheme val="minor"/>
      </rPr>
      <t>urchschnittlichen Ausführung.</t>
    </r>
  </si>
  <si>
    <r>
      <rPr>
        <b/>
        <sz val="11"/>
        <rFont val="Calibri"/>
        <family val="2"/>
        <scheme val="minor"/>
      </rPr>
      <t xml:space="preserve">1 </t>
    </r>
    <r>
      <rPr>
        <b/>
        <sz val="11"/>
        <color theme="1"/>
        <rFont val="Calibri"/>
        <scheme val="minor"/>
      </rPr>
      <t xml:space="preserve">Punkt: </t>
    </r>
  </si>
  <si>
    <r>
      <rPr>
        <b/>
        <sz val="11"/>
        <rFont val="Calibri"/>
        <family val="2"/>
        <scheme val="minor"/>
      </rPr>
      <t xml:space="preserve">2 </t>
    </r>
    <r>
      <rPr>
        <b/>
        <sz val="11"/>
        <color theme="1"/>
        <rFont val="Calibri"/>
        <family val="2"/>
        <scheme val="minor"/>
      </rPr>
      <t xml:space="preserve">– 9 Punkte: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</si>
</sst>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9" x14ac:knownFonts="1">
    <font>
      <sz val="10"/>
      <color theme="1"/>
      <name val="Arial"/>
    </font>
    <font>
      <sz val="11"/>
      <color theme="1"/>
      <name val="Calibri"/>
      <family val="2"/>
      <scheme val="minor"/>
    </font>
    <font>
      <sz val="11"/>
      <color theme="1"/>
      <name val="Calibri"/>
      <family val="2"/>
      <scheme val="minor"/>
    </font>
    <font>
      <sz val="11"/>
      <color theme="1"/>
      <name val="Calibri"/>
      <scheme val="minor"/>
    </font>
    <font>
      <sz val="10"/>
      <name val="Arial"/>
    </font>
    <font>
      <b/>
      <sz val="12"/>
      <name val="Arial"/>
    </font>
    <font>
      <b/>
      <u/>
      <sz val="12"/>
      <name val="Arial"/>
    </font>
    <font>
      <b/>
      <sz val="11"/>
      <color theme="1"/>
      <name val="Calibri"/>
      <scheme val="minor"/>
    </font>
    <font>
      <b/>
      <sz val="10"/>
      <name val="Arial"/>
    </font>
    <font>
      <sz val="10"/>
      <color theme="1"/>
      <name val="MetaNormalLF-Roman"/>
    </font>
    <font>
      <b/>
      <sz val="10"/>
      <color indexed="2"/>
      <name val="Arial"/>
    </font>
    <font>
      <sz val="8"/>
      <name val="Arial"/>
    </font>
    <font>
      <sz val="10"/>
      <color theme="1"/>
      <name val="Arial"/>
      <family val="2"/>
    </font>
    <font>
      <b/>
      <sz val="10"/>
      <color theme="1"/>
      <name val="Arial"/>
      <family val="2"/>
    </font>
    <font>
      <b/>
      <sz val="10"/>
      <name val="Arial"/>
      <family val="2"/>
    </font>
    <font>
      <sz val="10"/>
      <name val="Arial"/>
      <family val="2"/>
    </font>
    <font>
      <b/>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3" tint="0.59999389629810485"/>
        <bgColor theme="3" tint="0.59999389629810485"/>
      </patternFill>
    </fill>
    <fill>
      <patternFill patternType="solid">
        <fgColor indexed="5"/>
        <bgColor indexed="5"/>
      </patternFill>
    </fill>
    <fill>
      <patternFill patternType="solid">
        <fgColor indexed="22"/>
        <bgColor indexed="22"/>
      </patternFill>
    </fill>
  </fills>
  <borders count="33">
    <border>
      <left/>
      <right/>
      <top/>
      <bottom/>
      <diagonal/>
    </border>
    <border>
      <left/>
      <right/>
      <top/>
      <bottom style="thin">
        <color auto="1"/>
      </bottom>
      <diagonal/>
    </border>
    <border>
      <left/>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medium">
        <color indexed="64"/>
      </bottom>
      <diagonal/>
    </border>
  </borders>
  <cellStyleXfs count="2">
    <xf numFmtId="0" fontId="0" fillId="0" borderId="0"/>
    <xf numFmtId="0" fontId="3" fillId="0" borderId="0"/>
  </cellStyleXfs>
  <cellXfs count="104">
    <xf numFmtId="0" fontId="0" fillId="0" borderId="0" xfId="0"/>
    <xf numFmtId="0" fontId="0" fillId="0" borderId="0" xfId="0" applyAlignment="1">
      <alignment wrapText="1"/>
    </xf>
    <xf numFmtId="0" fontId="5" fillId="0" borderId="0" xfId="0" applyFont="1" applyAlignment="1">
      <alignment vertical="center" wrapText="1"/>
    </xf>
    <xf numFmtId="0" fontId="6" fillId="0" borderId="0" xfId="0" applyFont="1" applyAlignment="1">
      <alignment vertical="center" wrapText="1"/>
    </xf>
    <xf numFmtId="164" fontId="5" fillId="0" borderId="0" xfId="0" applyNumberFormat="1" applyFont="1" applyAlignment="1">
      <alignment horizontal="center" vertical="center" wrapText="1"/>
    </xf>
    <xf numFmtId="0" fontId="0" fillId="0" borderId="0" xfId="0" applyAlignment="1">
      <alignment vertical="center" wrapText="1"/>
    </xf>
    <xf numFmtId="49" fontId="4" fillId="0" borderId="1" xfId="0" applyNumberFormat="1" applyFont="1" applyBorder="1" applyAlignment="1">
      <alignment vertical="center" wrapText="1"/>
    </xf>
    <xf numFmtId="0" fontId="0" fillId="0" borderId="0" xfId="0" applyAlignment="1">
      <alignment horizontal="center" vertical="center" wrapText="1"/>
    </xf>
    <xf numFmtId="0" fontId="4" fillId="0" borderId="1" xfId="0" applyFont="1" applyBorder="1" applyAlignment="1">
      <alignment vertical="center" wrapText="1"/>
    </xf>
    <xf numFmtId="0" fontId="0" fillId="2" borderId="0" xfId="0" applyFill="1" applyAlignment="1">
      <alignment vertical="center" wrapText="1"/>
    </xf>
    <xf numFmtId="0" fontId="7" fillId="0" borderId="2" xfId="1" applyFont="1" applyBorder="1" applyAlignment="1">
      <alignment vertical="top" wrapText="1"/>
    </xf>
    <xf numFmtId="49" fontId="0" fillId="2" borderId="0" xfId="0" applyNumberFormat="1" applyFill="1" applyAlignment="1">
      <alignment vertical="center" wrapText="1"/>
    </xf>
    <xf numFmtId="49" fontId="0" fillId="0" borderId="0" xfId="0" applyNumberFormat="1" applyAlignment="1">
      <alignment vertical="center" wrapText="1"/>
    </xf>
    <xf numFmtId="0" fontId="0" fillId="0" borderId="0" xfId="0" applyAlignment="1">
      <alignment horizontal="center"/>
    </xf>
    <xf numFmtId="0" fontId="0" fillId="0" borderId="0" xfId="0" applyAlignment="1">
      <alignment horizontal="center" vertical="center"/>
    </xf>
    <xf numFmtId="49" fontId="8" fillId="0" borderId="5" xfId="0" applyNumberFormat="1" applyFont="1" applyBorder="1" applyAlignment="1">
      <alignment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 xfId="0" applyNumberFormat="1" applyFont="1" applyBorder="1" applyAlignment="1">
      <alignment vertical="center" wrapText="1"/>
    </xf>
    <xf numFmtId="49"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4" fillId="0" borderId="0" xfId="0" applyFont="1" applyAlignment="1">
      <alignment vertical="center" wrapText="1"/>
    </xf>
    <xf numFmtId="164" fontId="8" fillId="3" borderId="7" xfId="0" applyNumberFormat="1" applyFont="1" applyFill="1" applyBorder="1" applyAlignment="1">
      <alignment horizontal="center" vertical="center" wrapText="1"/>
    </xf>
    <xf numFmtId="0" fontId="0" fillId="0" borderId="7" xfId="0" applyBorder="1" applyAlignment="1">
      <alignment horizontal="center" vertical="center"/>
    </xf>
    <xf numFmtId="0" fontId="0" fillId="3" borderId="7" xfId="0" applyFill="1" applyBorder="1" applyAlignment="1">
      <alignment horizontal="center" vertical="center"/>
    </xf>
    <xf numFmtId="164" fontId="0" fillId="2" borderId="7" xfId="0" applyNumberFormat="1" applyFill="1" applyBorder="1" applyAlignment="1">
      <alignment horizontal="center" vertical="center"/>
    </xf>
    <xf numFmtId="49" fontId="8" fillId="0" borderId="15" xfId="0" applyNumberFormat="1" applyFont="1" applyBorder="1" applyAlignment="1">
      <alignment vertical="center" wrapText="1"/>
    </xf>
    <xf numFmtId="164" fontId="0" fillId="4" borderId="7" xfId="0" applyNumberFormat="1" applyFill="1" applyBorder="1" applyAlignment="1">
      <alignment horizontal="center" vertical="center" wrapText="1"/>
    </xf>
    <xf numFmtId="0" fontId="8" fillId="4" borderId="7" xfId="0" applyFont="1" applyFill="1" applyBorder="1" applyAlignment="1">
      <alignment horizontal="center" vertical="center" wrapText="1"/>
    </xf>
    <xf numFmtId="164" fontId="8" fillId="4" borderId="7" xfId="0" applyNumberFormat="1" applyFont="1" applyFill="1" applyBorder="1" applyAlignment="1">
      <alignment horizontal="center" vertical="center" wrapText="1"/>
    </xf>
    <xf numFmtId="0" fontId="0" fillId="2" borderId="7" xfId="0" applyFill="1" applyBorder="1" applyAlignment="1">
      <alignment horizontal="center" vertical="center" wrapText="1"/>
    </xf>
    <xf numFmtId="164" fontId="8" fillId="0" borderId="7" xfId="0" applyNumberFormat="1" applyFont="1" applyBorder="1" applyAlignment="1">
      <alignment horizontal="center" vertical="center" wrapText="1"/>
    </xf>
    <xf numFmtId="164" fontId="8" fillId="2" borderId="7" xfId="0" applyNumberFormat="1" applyFont="1" applyFill="1" applyBorder="1" applyAlignment="1">
      <alignment horizontal="center" vertical="center" wrapText="1"/>
    </xf>
    <xf numFmtId="49" fontId="0" fillId="0" borderId="17" xfId="0" applyNumberFormat="1" applyBorder="1" applyAlignment="1">
      <alignment vertical="center" wrapText="1"/>
    </xf>
    <xf numFmtId="49" fontId="8" fillId="0" borderId="13" xfId="0" applyNumberFormat="1" applyFont="1" applyBorder="1" applyAlignment="1">
      <alignment vertical="center" wrapText="1"/>
    </xf>
    <xf numFmtId="0" fontId="8" fillId="0" borderId="19" xfId="0" applyFont="1" applyBorder="1" applyAlignment="1">
      <alignment vertical="center" wrapText="1"/>
    </xf>
    <xf numFmtId="49" fontId="8" fillId="0" borderId="20" xfId="0" applyNumberFormat="1" applyFont="1" applyBorder="1" applyAlignment="1">
      <alignment vertical="center" wrapText="1"/>
    </xf>
    <xf numFmtId="0" fontId="8" fillId="0" borderId="21" xfId="0" applyFont="1" applyBorder="1" applyAlignment="1">
      <alignment vertical="center" wrapText="1"/>
    </xf>
    <xf numFmtId="164" fontId="0" fillId="0" borderId="7" xfId="0" applyNumberFormat="1" applyBorder="1" applyAlignment="1">
      <alignment horizontal="center" vertical="center" wrapText="1"/>
    </xf>
    <xf numFmtId="0" fontId="0" fillId="0" borderId="7" xfId="0" applyBorder="1" applyAlignment="1">
      <alignment horizontal="center" vertical="center" wrapText="1"/>
    </xf>
    <xf numFmtId="0" fontId="8" fillId="0" borderId="14" xfId="0" applyFont="1" applyBorder="1" applyAlignment="1">
      <alignment vertical="center" wrapText="1"/>
    </xf>
    <xf numFmtId="0" fontId="0" fillId="0" borderId="0" xfId="0"/>
    <xf numFmtId="0" fontId="0" fillId="0" borderId="16" xfId="0" applyBorder="1"/>
    <xf numFmtId="0" fontId="0" fillId="4" borderId="7" xfId="0" applyFill="1" applyBorder="1" applyAlignment="1">
      <alignment horizontal="center" vertical="center" wrapText="1"/>
    </xf>
    <xf numFmtId="10" fontId="0" fillId="4" borderId="7" xfId="0" applyNumberFormat="1" applyFill="1" applyBorder="1" applyAlignment="1">
      <alignment horizontal="center" vertical="center" wrapText="1"/>
    </xf>
    <xf numFmtId="0" fontId="9" fillId="0" borderId="16" xfId="1" applyFont="1" applyBorder="1"/>
    <xf numFmtId="10" fontId="0" fillId="0" borderId="7" xfId="0" applyNumberFormat="1" applyBorder="1" applyAlignment="1">
      <alignment horizontal="center" vertical="center" wrapText="1"/>
    </xf>
    <xf numFmtId="0" fontId="9" fillId="0" borderId="16" xfId="1" applyFont="1" applyBorder="1" applyAlignment="1">
      <alignment vertical="top"/>
    </xf>
    <xf numFmtId="0" fontId="9" fillId="0" borderId="18" xfId="1" applyFont="1" applyBorder="1"/>
    <xf numFmtId="49" fontId="0" fillId="0" borderId="20" xfId="0" applyNumberFormat="1" applyBorder="1" applyAlignment="1">
      <alignment vertical="center" wrapText="1"/>
    </xf>
    <xf numFmtId="0" fontId="9" fillId="0" borderId="21" xfId="1" applyFont="1" applyBorder="1"/>
    <xf numFmtId="0" fontId="8" fillId="0" borderId="14" xfId="0" applyFont="1" applyBorder="1" applyAlignment="1">
      <alignment horizontal="justify"/>
    </xf>
    <xf numFmtId="0" fontId="8" fillId="0" borderId="16" xfId="0" applyFont="1" applyBorder="1" applyAlignment="1">
      <alignment horizontal="justify"/>
    </xf>
    <xf numFmtId="0" fontId="9" fillId="0" borderId="22" xfId="1" applyFont="1" applyBorder="1" applyAlignment="1">
      <alignment vertical="top"/>
    </xf>
    <xf numFmtId="49" fontId="0" fillId="0" borderId="20" xfId="0" applyNumberFormat="1" applyBorder="1" applyAlignment="1">
      <alignment horizontal="center" vertical="center" wrapText="1"/>
    </xf>
    <xf numFmtId="49" fontId="8" fillId="0" borderId="23" xfId="0" applyNumberFormat="1" applyFont="1" applyBorder="1" applyAlignment="1">
      <alignment vertical="center" wrapText="1"/>
    </xf>
    <xf numFmtId="0" fontId="8" fillId="0" borderId="24" xfId="0" applyFont="1" applyBorder="1" applyAlignment="1">
      <alignment horizontal="justify"/>
    </xf>
    <xf numFmtId="0" fontId="4" fillId="0" borderId="7" xfId="0" applyFont="1" applyBorder="1" applyAlignment="1">
      <alignment horizontal="center" vertical="center" wrapText="1"/>
    </xf>
    <xf numFmtId="0" fontId="9" fillId="0" borderId="16" xfId="1" quotePrefix="1" applyFont="1" applyBorder="1" applyAlignment="1">
      <alignment vertical="top"/>
    </xf>
    <xf numFmtId="0" fontId="9" fillId="0" borderId="16" xfId="1" quotePrefix="1" applyFont="1" applyBorder="1"/>
    <xf numFmtId="0" fontId="0" fillId="0" borderId="25" xfId="0" applyBorder="1" applyAlignment="1">
      <alignment vertical="center" wrapText="1"/>
    </xf>
    <xf numFmtId="164" fontId="8" fillId="2" borderId="7" xfId="0" applyNumberFormat="1" applyFont="1" applyFill="1" applyBorder="1" applyAlignment="1">
      <alignment horizontal="center" vertical="center"/>
    </xf>
    <xf numFmtId="49" fontId="8" fillId="0" borderId="23" xfId="0" applyNumberFormat="1" applyFont="1" applyBorder="1" applyAlignment="1">
      <alignment horizontal="center" vertical="center" wrapText="1"/>
    </xf>
    <xf numFmtId="10" fontId="4" fillId="0" borderId="7" xfId="0" applyNumberFormat="1" applyFont="1" applyBorder="1" applyAlignment="1">
      <alignment horizontal="center" vertical="center" wrapText="1"/>
    </xf>
    <xf numFmtId="0" fontId="9" fillId="0" borderId="18" xfId="1" applyFont="1" applyBorder="1" applyAlignment="1">
      <alignment vertical="top"/>
    </xf>
    <xf numFmtId="0" fontId="8" fillId="0" borderId="7" xfId="0" applyFont="1" applyBorder="1" applyAlignment="1">
      <alignment horizontal="center" vertical="center" wrapText="1"/>
    </xf>
    <xf numFmtId="10" fontId="0" fillId="0" borderId="7" xfId="0" applyNumberFormat="1" applyFill="1" applyBorder="1" applyAlignment="1">
      <alignment horizontal="center" vertical="center" wrapText="1"/>
    </xf>
    <xf numFmtId="0" fontId="9" fillId="0" borderId="16" xfId="1" applyFont="1" applyFill="1" applyBorder="1"/>
    <xf numFmtId="0" fontId="9" fillId="0" borderId="16" xfId="1" applyFont="1" applyFill="1" applyBorder="1" applyAlignment="1">
      <alignment vertical="top"/>
    </xf>
    <xf numFmtId="0" fontId="9" fillId="0" borderId="22" xfId="1" applyFont="1" applyFill="1" applyBorder="1" applyAlignment="1">
      <alignment vertical="top"/>
    </xf>
    <xf numFmtId="49" fontId="8" fillId="0" borderId="3" xfId="0" applyNumberFormat="1" applyFont="1" applyBorder="1" applyAlignment="1">
      <alignment horizontal="left" vertical="center" wrapText="1"/>
    </xf>
    <xf numFmtId="49" fontId="8" fillId="0" borderId="26" xfId="0" applyNumberFormat="1" applyFont="1" applyBorder="1" applyAlignment="1">
      <alignment vertical="center" wrapText="1"/>
    </xf>
    <xf numFmtId="49" fontId="0" fillId="0" borderId="26" xfId="0" applyNumberFormat="1" applyBorder="1" applyAlignment="1">
      <alignment vertical="center" wrapText="1"/>
    </xf>
    <xf numFmtId="49" fontId="0" fillId="0" borderId="27" xfId="0" applyNumberFormat="1" applyBorder="1" applyAlignment="1">
      <alignment vertical="center" wrapText="1"/>
    </xf>
    <xf numFmtId="49" fontId="0" fillId="0" borderId="28" xfId="0" applyNumberFormat="1" applyBorder="1" applyAlignment="1">
      <alignment vertical="center" wrapText="1"/>
    </xf>
    <xf numFmtId="0" fontId="8" fillId="0" borderId="30" xfId="0" applyFont="1" applyBorder="1" applyAlignment="1">
      <alignmen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49" fontId="13" fillId="0" borderId="26" xfId="0" applyNumberFormat="1" applyFont="1" applyBorder="1" applyAlignment="1">
      <alignment vertical="center" wrapText="1"/>
    </xf>
    <xf numFmtId="0" fontId="12" fillId="0" borderId="31" xfId="0" applyFont="1" applyBorder="1" applyAlignment="1">
      <alignment horizontal="left" vertical="center" wrapText="1"/>
    </xf>
    <xf numFmtId="0" fontId="14" fillId="0" borderId="29" xfId="0" applyFont="1" applyBorder="1" applyAlignment="1">
      <alignment vertical="center" wrapText="1"/>
    </xf>
    <xf numFmtId="49" fontId="15" fillId="0" borderId="15" xfId="0" applyNumberFormat="1" applyFont="1" applyBorder="1" applyAlignment="1">
      <alignment vertical="center" wrapText="1"/>
    </xf>
    <xf numFmtId="49" fontId="12" fillId="0" borderId="15" xfId="0" applyNumberFormat="1" applyFont="1" applyBorder="1" applyAlignment="1">
      <alignment vertical="center" wrapText="1"/>
    </xf>
    <xf numFmtId="49" fontId="14" fillId="0" borderId="23" xfId="0" applyNumberFormat="1" applyFont="1" applyBorder="1" applyAlignment="1">
      <alignment vertical="center" wrapText="1"/>
    </xf>
    <xf numFmtId="49" fontId="14" fillId="0" borderId="13" xfId="0" applyNumberFormat="1" applyFont="1" applyBorder="1" applyAlignment="1">
      <alignment horizontal="center" vertical="center" wrapText="1"/>
    </xf>
    <xf numFmtId="0" fontId="8" fillId="0" borderId="29" xfId="0" applyFont="1" applyBorder="1" applyAlignment="1">
      <alignment horizontal="left" vertical="center" wrapText="1"/>
    </xf>
    <xf numFmtId="0" fontId="2" fillId="0" borderId="0" xfId="1" applyFont="1" applyAlignment="1">
      <alignment vertical="top" wrapText="1"/>
    </xf>
    <xf numFmtId="0" fontId="16" fillId="0" borderId="0" xfId="1" applyFont="1" applyAlignment="1">
      <alignment vertical="top" wrapText="1"/>
    </xf>
    <xf numFmtId="0" fontId="16" fillId="0" borderId="2" xfId="1" applyFont="1" applyBorder="1" applyAlignment="1">
      <alignment vertical="top" wrapText="1"/>
    </xf>
    <xf numFmtId="0" fontId="2" fillId="0" borderId="1" xfId="1" applyFont="1" applyBorder="1" applyAlignment="1">
      <alignment vertical="top" wrapText="1"/>
    </xf>
    <xf numFmtId="49" fontId="12" fillId="0" borderId="0" xfId="0" applyNumberFormat="1" applyFont="1" applyAlignment="1">
      <alignment vertical="center" wrapText="1"/>
    </xf>
    <xf numFmtId="49" fontId="8" fillId="0" borderId="3" xfId="0" applyNumberFormat="1" applyFont="1" applyBorder="1" applyAlignment="1">
      <alignment horizontal="left" vertical="center" wrapText="1"/>
    </xf>
    <xf numFmtId="49" fontId="8" fillId="0" borderId="4"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49" fontId="8"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0" xfId="1" applyFont="1" applyAlignment="1">
      <alignment vertical="top" wrapText="1"/>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5"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Kintrup, Thomas" id="{8A2819EA-2971-E840-D217-D4BEBCA6BCFE}"/>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
  <sheetViews>
    <sheetView tabSelected="1" zoomScale="80" workbookViewId="0">
      <selection activeCell="A17" sqref="A17"/>
    </sheetView>
  </sheetViews>
  <sheetFormatPr baseColWidth="10" defaultColWidth="175" defaultRowHeight="13.2" x14ac:dyDescent="0.25"/>
  <cols>
    <col min="1" max="16384" width="175" style="1"/>
  </cols>
  <sheetData>
    <row r="1" spans="1:4" s="2" customFormat="1" ht="22.2" customHeight="1" x14ac:dyDescent="0.25">
      <c r="A1" s="3" t="s">
        <v>0</v>
      </c>
      <c r="B1" s="4"/>
      <c r="C1" s="4"/>
      <c r="D1" s="4"/>
    </row>
    <row r="2" spans="1:4" s="5" customFormat="1" ht="66" x14ac:dyDescent="0.25">
      <c r="A2" s="6" t="s">
        <v>1</v>
      </c>
      <c r="B2" s="7"/>
      <c r="C2" s="7"/>
      <c r="D2" s="7"/>
    </row>
    <row r="3" spans="1:4" s="5" customFormat="1" ht="66" x14ac:dyDescent="0.25">
      <c r="A3" s="8" t="s">
        <v>87</v>
      </c>
      <c r="B3" s="7"/>
      <c r="C3" s="7"/>
      <c r="D3" s="7"/>
    </row>
    <row r="4" spans="1:4" s="5" customFormat="1" x14ac:dyDescent="0.25">
      <c r="A4" s="9"/>
      <c r="B4" s="7"/>
      <c r="C4" s="7"/>
      <c r="D4" s="7"/>
    </row>
    <row r="5" spans="1:4" s="5" customFormat="1" ht="14.4" x14ac:dyDescent="0.25">
      <c r="A5" s="88" t="s">
        <v>161</v>
      </c>
      <c r="B5" s="7"/>
      <c r="C5" s="7"/>
      <c r="D5" s="7"/>
    </row>
    <row r="6" spans="1:4" s="5" customFormat="1" ht="28.8" x14ac:dyDescent="0.25">
      <c r="A6" s="103" t="s">
        <v>159</v>
      </c>
      <c r="B6" s="7"/>
      <c r="C6" s="7"/>
      <c r="D6" s="7"/>
    </row>
    <row r="7" spans="1:4" s="5" customFormat="1" ht="14.4" x14ac:dyDescent="0.25">
      <c r="A7" s="89" t="s">
        <v>162</v>
      </c>
      <c r="B7" s="7"/>
      <c r="C7" s="7"/>
      <c r="D7" s="7"/>
    </row>
    <row r="8" spans="1:4" s="5" customFormat="1" ht="14.4" x14ac:dyDescent="0.25">
      <c r="A8" s="103" t="s">
        <v>160</v>
      </c>
      <c r="B8" s="7"/>
      <c r="C8" s="7"/>
      <c r="D8" s="7"/>
    </row>
    <row r="9" spans="1:4" s="5" customFormat="1" ht="14.4" x14ac:dyDescent="0.25">
      <c r="A9" s="10" t="s">
        <v>2</v>
      </c>
      <c r="B9" s="7"/>
      <c r="C9" s="7"/>
      <c r="D9" s="7"/>
    </row>
    <row r="10" spans="1:4" s="5" customFormat="1" ht="14.4" x14ac:dyDescent="0.25">
      <c r="A10" s="87" t="s">
        <v>156</v>
      </c>
      <c r="B10" s="7"/>
      <c r="C10" s="7"/>
      <c r="D10" s="7"/>
    </row>
    <row r="11" spans="1:4" s="5" customFormat="1" ht="14.4" x14ac:dyDescent="0.25">
      <c r="A11" s="90" t="s">
        <v>157</v>
      </c>
      <c r="B11" s="7"/>
      <c r="C11" s="7"/>
      <c r="D11" s="7"/>
    </row>
    <row r="12" spans="1:4" s="5" customFormat="1" x14ac:dyDescent="0.25">
      <c r="A12" s="11"/>
      <c r="B12" s="7"/>
      <c r="C12" s="7"/>
      <c r="D12" s="7"/>
    </row>
    <row r="13" spans="1:4" s="5" customFormat="1" x14ac:dyDescent="0.25">
      <c r="A13" s="12"/>
      <c r="B13" s="7"/>
      <c r="C13" s="7"/>
      <c r="D13" s="7"/>
    </row>
    <row r="14" spans="1:4" s="5" customFormat="1" x14ac:dyDescent="0.25">
      <c r="A14" s="91" t="s">
        <v>158</v>
      </c>
      <c r="B14" s="7"/>
      <c r="C14" s="7"/>
      <c r="D14" s="7"/>
    </row>
    <row r="15" spans="1:4" s="5" customFormat="1" x14ac:dyDescent="0.25">
      <c r="A15" s="12"/>
      <c r="B15" s="7"/>
      <c r="C15" s="7"/>
      <c r="D15" s="7"/>
    </row>
    <row r="16" spans="1:4" s="5" customFormat="1" x14ac:dyDescent="0.25">
      <c r="A16" s="12"/>
      <c r="B16" s="7"/>
      <c r="C16" s="7"/>
      <c r="D16" s="7"/>
    </row>
    <row r="17" spans="1:4" s="5" customFormat="1" x14ac:dyDescent="0.25">
      <c r="A17" s="12"/>
      <c r="B17" s="7"/>
      <c r="C17" s="7"/>
      <c r="D17" s="7"/>
    </row>
    <row r="18" spans="1:4" s="5" customFormat="1" x14ac:dyDescent="0.25">
      <c r="A18" s="12"/>
      <c r="B18" s="7"/>
      <c r="C18" s="7"/>
      <c r="D18" s="7"/>
    </row>
    <row r="19" spans="1:4" s="5" customFormat="1" x14ac:dyDescent="0.25">
      <c r="A19" s="12"/>
      <c r="B19" s="7"/>
      <c r="C19" s="7"/>
      <c r="D19" s="7"/>
    </row>
    <row r="20" spans="1:4" s="5" customFormat="1" x14ac:dyDescent="0.25">
      <c r="A20" s="12"/>
      <c r="B20" s="7"/>
      <c r="C20" s="7"/>
      <c r="D20" s="7"/>
    </row>
    <row r="21" spans="1:4" s="5" customFormat="1" x14ac:dyDescent="0.25">
      <c r="A21" s="12"/>
      <c r="B21" s="7"/>
      <c r="C21" s="7"/>
      <c r="D21" s="7"/>
    </row>
    <row r="22" spans="1:4" s="5" customFormat="1" x14ac:dyDescent="0.25">
      <c r="A22" s="12"/>
      <c r="B22" s="7"/>
      <c r="C22" s="7"/>
      <c r="D22" s="7"/>
    </row>
    <row r="23" spans="1:4" s="5" customFormat="1" x14ac:dyDescent="0.25">
      <c r="A23" s="12"/>
      <c r="B23" s="7"/>
      <c r="C23" s="7"/>
      <c r="D23" s="7"/>
    </row>
    <row r="24" spans="1:4" s="5" customFormat="1" x14ac:dyDescent="0.25">
      <c r="A24" s="12"/>
      <c r="B24" s="7"/>
      <c r="C24" s="7"/>
      <c r="D24" s="7"/>
    </row>
    <row r="25" spans="1:4" s="5" customFormat="1" x14ac:dyDescent="0.25">
      <c r="A25" s="12"/>
      <c r="B25" s="7"/>
      <c r="C25" s="7"/>
      <c r="D25" s="7"/>
    </row>
    <row r="26" spans="1:4" s="5" customFormat="1" x14ac:dyDescent="0.25">
      <c r="A26" s="12"/>
      <c r="B26" s="7"/>
      <c r="C26" s="7"/>
      <c r="D26" s="7"/>
    </row>
    <row r="27" spans="1:4" s="5" customFormat="1" x14ac:dyDescent="0.25">
      <c r="A27" s="12"/>
      <c r="B27" s="7"/>
      <c r="C27" s="7"/>
      <c r="D27" s="7"/>
    </row>
    <row r="28" spans="1:4" s="5" customFormat="1" x14ac:dyDescent="0.25">
      <c r="A28" s="12"/>
      <c r="B28" s="7"/>
      <c r="C28" s="7"/>
      <c r="D28" s="7"/>
    </row>
    <row r="29" spans="1:4" s="5" customFormat="1" x14ac:dyDescent="0.25">
      <c r="A29" s="12"/>
      <c r="B29" s="7"/>
      <c r="C29" s="7"/>
      <c r="D29" s="7"/>
    </row>
    <row r="30" spans="1:4" s="5" customFormat="1" x14ac:dyDescent="0.25">
      <c r="A30" s="12"/>
      <c r="B30" s="7"/>
      <c r="C30" s="7"/>
      <c r="D30" s="7"/>
    </row>
    <row r="31" spans="1:4" s="5" customFormat="1" x14ac:dyDescent="0.25">
      <c r="A31" s="12"/>
      <c r="B31" s="7"/>
      <c r="C31" s="7"/>
      <c r="D31" s="7"/>
    </row>
    <row r="32" spans="1:4" s="5" customFormat="1" x14ac:dyDescent="0.25">
      <c r="A32" s="12"/>
      <c r="B32" s="7"/>
      <c r="C32" s="7"/>
      <c r="D32" s="7"/>
    </row>
    <row r="33" spans="1:4" s="5" customFormat="1" x14ac:dyDescent="0.25">
      <c r="A33" s="12"/>
      <c r="B33" s="7"/>
      <c r="C33" s="7"/>
      <c r="D33" s="7"/>
    </row>
    <row r="34" spans="1:4" s="5" customFormat="1" x14ac:dyDescent="0.25">
      <c r="A34" s="12"/>
      <c r="B34" s="7"/>
      <c r="C34" s="7"/>
      <c r="D34" s="7"/>
    </row>
    <row r="35" spans="1:4" s="5" customFormat="1" x14ac:dyDescent="0.25">
      <c r="A35" s="12"/>
      <c r="B35" s="7"/>
      <c r="C35" s="7"/>
      <c r="D35" s="7"/>
    </row>
    <row r="36" spans="1:4" s="5" customFormat="1" x14ac:dyDescent="0.25">
      <c r="A36" s="12"/>
      <c r="B36" s="7"/>
      <c r="C36" s="7"/>
      <c r="D36" s="7"/>
    </row>
  </sheetData>
  <pageMargins left="0.7" right="0.7" top="0.78740157500000008" bottom="0.78740157500000008" header="0.3" footer="0.3"/>
  <pageSetup paperSize="9" firstPageNumber="21474836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5"/>
  <sheetViews>
    <sheetView topLeftCell="A54" zoomScale="86" zoomScaleNormal="86" workbookViewId="0">
      <selection activeCell="F11" sqref="F11"/>
    </sheetView>
  </sheetViews>
  <sheetFormatPr baseColWidth="10" defaultRowHeight="13.2" x14ac:dyDescent="0.25"/>
  <cols>
    <col min="2" max="2" width="71.6640625" customWidth="1"/>
    <col min="3" max="4" width="23.6640625" customWidth="1"/>
    <col min="5" max="5" width="23.6640625" style="13" customWidth="1"/>
    <col min="6" max="9" width="11.5546875" style="14"/>
  </cols>
  <sheetData>
    <row r="1" spans="1:9" s="5" customFormat="1" ht="12.75" customHeight="1" x14ac:dyDescent="0.25">
      <c r="A1" s="92" t="s">
        <v>83</v>
      </c>
      <c r="B1" s="93"/>
      <c r="C1" s="15"/>
      <c r="D1" s="15"/>
      <c r="E1" s="16"/>
      <c r="F1" s="16"/>
      <c r="G1" s="16"/>
      <c r="H1" s="16"/>
      <c r="I1" s="17"/>
    </row>
    <row r="2" spans="1:9" s="5" customFormat="1" ht="12.75" customHeight="1" x14ac:dyDescent="0.25">
      <c r="A2" s="18" t="s">
        <v>3</v>
      </c>
      <c r="B2" s="18" t="s">
        <v>4</v>
      </c>
      <c r="C2" s="18"/>
      <c r="D2" s="18"/>
      <c r="E2" s="19"/>
      <c r="F2" s="19"/>
      <c r="G2" s="19"/>
      <c r="H2" s="19"/>
      <c r="I2" s="19"/>
    </row>
    <row r="3" spans="1:9" s="5" customFormat="1" ht="12.75" customHeight="1" x14ac:dyDescent="0.25">
      <c r="A3" s="94" t="s">
        <v>5</v>
      </c>
      <c r="B3" s="94"/>
      <c r="C3" s="94"/>
      <c r="D3" s="94"/>
      <c r="E3" s="94"/>
      <c r="F3" s="94"/>
      <c r="G3" s="94"/>
      <c r="H3" s="94"/>
      <c r="I3" s="94"/>
    </row>
    <row r="4" spans="1:9" s="5" customFormat="1" ht="55.5" customHeight="1" x14ac:dyDescent="0.25">
      <c r="A4" s="95" t="s">
        <v>6</v>
      </c>
      <c r="B4" s="97" t="s">
        <v>7</v>
      </c>
      <c r="C4" s="98" t="s">
        <v>8</v>
      </c>
      <c r="D4" s="98" t="s">
        <v>9</v>
      </c>
      <c r="E4" s="98" t="s">
        <v>10</v>
      </c>
      <c r="F4" s="100" t="s">
        <v>11</v>
      </c>
      <c r="G4" s="101"/>
      <c r="H4" s="101"/>
      <c r="I4" s="102"/>
    </row>
    <row r="5" spans="1:9" s="21" customFormat="1" ht="53.4" thickBot="1" x14ac:dyDescent="0.3">
      <c r="A5" s="96"/>
      <c r="B5" s="98"/>
      <c r="C5" s="99"/>
      <c r="D5" s="99"/>
      <c r="E5" s="99"/>
      <c r="F5" s="20" t="s">
        <v>12</v>
      </c>
      <c r="G5" s="20" t="s">
        <v>13</v>
      </c>
      <c r="H5" s="22" t="s">
        <v>14</v>
      </c>
      <c r="I5" s="22" t="s">
        <v>15</v>
      </c>
    </row>
    <row r="6" spans="1:9" s="14" customFormat="1" ht="27.6" customHeight="1" x14ac:dyDescent="0.25">
      <c r="A6" s="70" t="s">
        <v>16</v>
      </c>
      <c r="B6" s="86" t="s">
        <v>155</v>
      </c>
      <c r="F6" s="23">
        <v>10</v>
      </c>
      <c r="G6" s="24">
        <f>SUM(G8+G9+G18+G34+G61+G75)</f>
        <v>100</v>
      </c>
      <c r="H6" s="22">
        <f>F6*G6</f>
        <v>1000</v>
      </c>
      <c r="I6" s="25">
        <f>SUM(I8+I18+I34+I61+I75)</f>
        <v>0</v>
      </c>
    </row>
    <row r="7" spans="1:9" x14ac:dyDescent="0.25">
      <c r="A7" s="71"/>
      <c r="B7" s="75"/>
      <c r="F7" s="27"/>
      <c r="G7" s="28"/>
      <c r="H7" s="29"/>
      <c r="I7" s="29"/>
    </row>
    <row r="8" spans="1:9" ht="13.8" thickBot="1" x14ac:dyDescent="0.3">
      <c r="A8" s="72" t="s">
        <v>17</v>
      </c>
      <c r="B8" s="76" t="s">
        <v>18</v>
      </c>
      <c r="F8" s="30">
        <v>0</v>
      </c>
      <c r="G8" s="20">
        <v>30</v>
      </c>
      <c r="H8" s="31">
        <v>10</v>
      </c>
      <c r="I8" s="32">
        <f>F8*G8</f>
        <v>0</v>
      </c>
    </row>
    <row r="9" spans="1:9" s="41" customFormat="1" ht="26.4" x14ac:dyDescent="0.25">
      <c r="A9" s="79" t="s">
        <v>86</v>
      </c>
      <c r="B9" s="81" t="s">
        <v>90</v>
      </c>
      <c r="E9" s="13"/>
      <c r="F9" s="30">
        <v>0</v>
      </c>
      <c r="G9" s="65">
        <v>10</v>
      </c>
      <c r="H9" s="31">
        <v>10</v>
      </c>
      <c r="I9" s="32">
        <f>F9*G9</f>
        <v>0</v>
      </c>
    </row>
    <row r="10" spans="1:9" s="41" customFormat="1" x14ac:dyDescent="0.25">
      <c r="A10" s="73"/>
      <c r="B10" s="77"/>
      <c r="E10" s="13"/>
      <c r="F10" s="43"/>
      <c r="G10" s="44"/>
      <c r="H10" s="27"/>
      <c r="I10" s="27"/>
    </row>
    <row r="11" spans="1:9" s="41" customFormat="1" ht="39.6" x14ac:dyDescent="0.25">
      <c r="A11" s="73" t="s">
        <v>93</v>
      </c>
      <c r="B11" s="77" t="s">
        <v>91</v>
      </c>
      <c r="E11" s="13"/>
      <c r="F11" s="39">
        <v>0</v>
      </c>
      <c r="G11" s="46">
        <v>0.2</v>
      </c>
      <c r="H11" s="38">
        <f t="shared" ref="H11" si="0">SUM(F11*G11)</f>
        <v>0</v>
      </c>
      <c r="I11" s="38"/>
    </row>
    <row r="12" spans="1:9" s="41" customFormat="1" ht="26.4" x14ac:dyDescent="0.25">
      <c r="A12" s="73" t="s">
        <v>94</v>
      </c>
      <c r="B12" s="77" t="s">
        <v>92</v>
      </c>
      <c r="E12" s="13"/>
      <c r="F12" s="39">
        <v>0</v>
      </c>
      <c r="G12" s="46">
        <v>0.2</v>
      </c>
      <c r="H12" s="38">
        <f t="shared" ref="H12:H14" si="1">SUM(F12*G12)</f>
        <v>0</v>
      </c>
      <c r="I12" s="38"/>
    </row>
    <row r="13" spans="1:9" s="41" customFormat="1" ht="39.6" x14ac:dyDescent="0.25">
      <c r="A13" s="73" t="s">
        <v>95</v>
      </c>
      <c r="B13" s="80" t="s">
        <v>88</v>
      </c>
      <c r="E13" s="13"/>
      <c r="F13" s="39">
        <v>0</v>
      </c>
      <c r="G13" s="46">
        <v>0.35</v>
      </c>
      <c r="H13" s="38">
        <f t="shared" si="1"/>
        <v>0</v>
      </c>
      <c r="I13" s="38"/>
    </row>
    <row r="14" spans="1:9" s="41" customFormat="1" ht="26.4" x14ac:dyDescent="0.25">
      <c r="A14" s="73" t="s">
        <v>96</v>
      </c>
      <c r="B14" s="80" t="s">
        <v>89</v>
      </c>
      <c r="E14" s="13"/>
      <c r="F14" s="39">
        <v>0</v>
      </c>
      <c r="G14" s="46">
        <v>0.25</v>
      </c>
      <c r="H14" s="38">
        <f t="shared" si="1"/>
        <v>0</v>
      </c>
      <c r="I14" s="38"/>
    </row>
    <row r="15" spans="1:9" s="41" customFormat="1" ht="13.8" thickBot="1" x14ac:dyDescent="0.3">
      <c r="A15" s="74"/>
      <c r="B15" s="78"/>
      <c r="E15" s="13"/>
      <c r="F15" s="27"/>
      <c r="G15" s="28"/>
      <c r="H15" s="29"/>
      <c r="I15" s="29"/>
    </row>
    <row r="16" spans="1:9" x14ac:dyDescent="0.25">
      <c r="A16" s="34" t="s">
        <v>19</v>
      </c>
      <c r="B16" s="35" t="s">
        <v>20</v>
      </c>
    </row>
    <row r="17" spans="1:9" x14ac:dyDescent="0.25">
      <c r="A17" s="36"/>
      <c r="B17" s="37"/>
      <c r="F17" s="38"/>
      <c r="G17" s="39"/>
      <c r="H17" s="38"/>
      <c r="I17" s="38"/>
    </row>
    <row r="18" spans="1:9" x14ac:dyDescent="0.25">
      <c r="A18" s="34" t="s">
        <v>21</v>
      </c>
      <c r="B18" s="40" t="s">
        <v>22</v>
      </c>
      <c r="C18" s="41"/>
      <c r="D18" s="41"/>
      <c r="F18" s="32">
        <f>SUM(H20:H32)</f>
        <v>0</v>
      </c>
      <c r="G18" s="20">
        <v>20</v>
      </c>
      <c r="H18" s="31">
        <v>10</v>
      </c>
      <c r="I18" s="32">
        <f>F18*G18</f>
        <v>0</v>
      </c>
    </row>
    <row r="19" spans="1:9" x14ac:dyDescent="0.25">
      <c r="A19" s="26"/>
      <c r="B19" s="42"/>
      <c r="F19" s="43"/>
      <c r="G19" s="44"/>
      <c r="H19" s="27"/>
      <c r="I19" s="27"/>
    </row>
    <row r="20" spans="1:9" x14ac:dyDescent="0.25">
      <c r="A20" s="82" t="s">
        <v>97</v>
      </c>
      <c r="B20" s="45" t="s">
        <v>23</v>
      </c>
      <c r="F20" s="39">
        <v>0</v>
      </c>
      <c r="G20" s="46">
        <v>0.15</v>
      </c>
      <c r="H20" s="38">
        <f t="shared" ref="H20:H78" si="2">SUM(F20*G20)</f>
        <v>0</v>
      </c>
      <c r="I20" s="38"/>
    </row>
    <row r="21" spans="1:9" x14ac:dyDescent="0.25">
      <c r="A21" s="82" t="s">
        <v>98</v>
      </c>
      <c r="B21" s="45" t="s">
        <v>24</v>
      </c>
      <c r="F21" s="39">
        <v>0</v>
      </c>
      <c r="G21" s="46">
        <v>0.05</v>
      </c>
      <c r="H21" s="38">
        <f t="shared" si="2"/>
        <v>0</v>
      </c>
      <c r="I21" s="38"/>
    </row>
    <row r="22" spans="1:9" x14ac:dyDescent="0.25">
      <c r="A22" s="82" t="s">
        <v>99</v>
      </c>
      <c r="B22" s="45" t="s">
        <v>25</v>
      </c>
      <c r="F22" s="39">
        <v>0</v>
      </c>
      <c r="G22" s="46">
        <v>0.15</v>
      </c>
      <c r="H22" s="38">
        <f t="shared" si="2"/>
        <v>0</v>
      </c>
      <c r="I22" s="38"/>
    </row>
    <row r="23" spans="1:9" x14ac:dyDescent="0.25">
      <c r="A23" s="82" t="s">
        <v>100</v>
      </c>
      <c r="B23" s="45" t="s">
        <v>26</v>
      </c>
      <c r="F23" s="39">
        <v>0</v>
      </c>
      <c r="G23" s="46">
        <v>0.04</v>
      </c>
      <c r="H23" s="38">
        <f t="shared" si="2"/>
        <v>0</v>
      </c>
      <c r="I23" s="38"/>
    </row>
    <row r="24" spans="1:9" x14ac:dyDescent="0.25">
      <c r="A24" s="82" t="s">
        <v>101</v>
      </c>
      <c r="B24" s="47" t="s">
        <v>27</v>
      </c>
      <c r="F24" s="39">
        <v>0</v>
      </c>
      <c r="G24" s="66">
        <v>0.1</v>
      </c>
      <c r="H24" s="38">
        <f t="shared" si="2"/>
        <v>0</v>
      </c>
      <c r="I24" s="38"/>
    </row>
    <row r="25" spans="1:9" x14ac:dyDescent="0.25">
      <c r="A25" s="82" t="s">
        <v>102</v>
      </c>
      <c r="B25" s="47" t="s">
        <v>28</v>
      </c>
      <c r="F25" s="39">
        <v>0</v>
      </c>
      <c r="G25" s="66">
        <v>0.05</v>
      </c>
      <c r="H25" s="38">
        <f t="shared" si="2"/>
        <v>0</v>
      </c>
      <c r="I25" s="38"/>
    </row>
    <row r="26" spans="1:9" x14ac:dyDescent="0.25">
      <c r="A26" s="82" t="s">
        <v>103</v>
      </c>
      <c r="B26" s="45" t="s">
        <v>29</v>
      </c>
      <c r="F26" s="39">
        <v>0</v>
      </c>
      <c r="G26" s="66">
        <v>0.05</v>
      </c>
      <c r="H26" s="38">
        <f t="shared" si="2"/>
        <v>0</v>
      </c>
      <c r="I26" s="38"/>
    </row>
    <row r="27" spans="1:9" x14ac:dyDescent="0.25">
      <c r="A27" s="82" t="s">
        <v>104</v>
      </c>
      <c r="B27" s="47" t="s">
        <v>30</v>
      </c>
      <c r="F27" s="39">
        <v>0</v>
      </c>
      <c r="G27" s="66">
        <v>0.05</v>
      </c>
      <c r="H27" s="38">
        <f t="shared" si="2"/>
        <v>0</v>
      </c>
      <c r="I27" s="38"/>
    </row>
    <row r="28" spans="1:9" x14ac:dyDescent="0.25">
      <c r="A28" s="82" t="s">
        <v>105</v>
      </c>
      <c r="B28" s="47" t="s">
        <v>31</v>
      </c>
      <c r="F28" s="39">
        <v>0</v>
      </c>
      <c r="G28" s="66">
        <v>0.1</v>
      </c>
      <c r="H28" s="38">
        <f t="shared" si="2"/>
        <v>0</v>
      </c>
      <c r="I28" s="38"/>
    </row>
    <row r="29" spans="1:9" x14ac:dyDescent="0.25">
      <c r="A29" s="82" t="s">
        <v>106</v>
      </c>
      <c r="B29" s="45" t="s">
        <v>32</v>
      </c>
      <c r="F29" s="39">
        <v>0</v>
      </c>
      <c r="G29" s="66">
        <v>0.03</v>
      </c>
      <c r="H29" s="38">
        <f t="shared" si="2"/>
        <v>0</v>
      </c>
      <c r="I29" s="38"/>
    </row>
    <row r="30" spans="1:9" x14ac:dyDescent="0.25">
      <c r="A30" s="82" t="s">
        <v>107</v>
      </c>
      <c r="B30" s="47" t="s">
        <v>33</v>
      </c>
      <c r="F30" s="39">
        <v>0</v>
      </c>
      <c r="G30" s="66">
        <v>0.05</v>
      </c>
      <c r="H30" s="38">
        <f t="shared" si="2"/>
        <v>0</v>
      </c>
      <c r="I30" s="38"/>
    </row>
    <row r="31" spans="1:9" x14ac:dyDescent="0.25">
      <c r="A31" s="82" t="s">
        <v>108</v>
      </c>
      <c r="B31" s="45" t="s">
        <v>34</v>
      </c>
      <c r="F31" s="39">
        <v>0</v>
      </c>
      <c r="G31" s="66">
        <v>0.13</v>
      </c>
      <c r="H31" s="38">
        <f t="shared" si="2"/>
        <v>0</v>
      </c>
      <c r="I31" s="38"/>
    </row>
    <row r="32" spans="1:9" ht="13.8" thickBot="1" x14ac:dyDescent="0.3">
      <c r="A32" s="82" t="s">
        <v>109</v>
      </c>
      <c r="B32" s="48" t="s">
        <v>35</v>
      </c>
      <c r="F32" s="39">
        <v>0</v>
      </c>
      <c r="G32" s="46">
        <v>0.05</v>
      </c>
      <c r="H32" s="38">
        <f t="shared" si="2"/>
        <v>0</v>
      </c>
      <c r="I32" s="38"/>
    </row>
    <row r="33" spans="1:9" ht="13.8" thickBot="1" x14ac:dyDescent="0.3">
      <c r="A33" s="49"/>
      <c r="B33" s="50"/>
      <c r="F33" s="27"/>
      <c r="G33" s="28"/>
      <c r="H33" s="29"/>
      <c r="I33" s="29"/>
    </row>
    <row r="34" spans="1:9" x14ac:dyDescent="0.25">
      <c r="A34" s="34" t="s">
        <v>36</v>
      </c>
      <c r="B34" s="51" t="s">
        <v>37</v>
      </c>
      <c r="C34" s="41"/>
      <c r="D34" s="41"/>
      <c r="F34" s="32">
        <f>SUM(H36:H59)</f>
        <v>0</v>
      </c>
      <c r="G34" s="20">
        <v>15</v>
      </c>
      <c r="H34" s="31">
        <v>10</v>
      </c>
      <c r="I34" s="32">
        <f>F34*G34</f>
        <v>0</v>
      </c>
    </row>
    <row r="35" spans="1:9" x14ac:dyDescent="0.25">
      <c r="A35" s="26"/>
      <c r="B35" s="52"/>
      <c r="C35" s="41"/>
      <c r="D35" s="41"/>
      <c r="F35" s="27"/>
      <c r="G35" s="28"/>
      <c r="H35" s="29"/>
      <c r="I35" s="29"/>
    </row>
    <row r="36" spans="1:9" x14ac:dyDescent="0.25">
      <c r="A36" s="83" t="s">
        <v>110</v>
      </c>
      <c r="B36" s="67" t="s">
        <v>38</v>
      </c>
      <c r="F36" s="39">
        <v>0</v>
      </c>
      <c r="G36" s="46">
        <v>0.02</v>
      </c>
      <c r="H36" s="38">
        <f t="shared" si="2"/>
        <v>0</v>
      </c>
      <c r="I36" s="38"/>
    </row>
    <row r="37" spans="1:9" s="41" customFormat="1" x14ac:dyDescent="0.25">
      <c r="A37" s="83" t="s">
        <v>111</v>
      </c>
      <c r="B37" s="67" t="s">
        <v>85</v>
      </c>
      <c r="E37" s="13"/>
      <c r="F37" s="39">
        <v>0</v>
      </c>
      <c r="G37" s="46">
        <v>0.1</v>
      </c>
      <c r="H37" s="38">
        <f t="shared" si="2"/>
        <v>0</v>
      </c>
      <c r="I37" s="38"/>
    </row>
    <row r="38" spans="1:9" x14ac:dyDescent="0.25">
      <c r="A38" s="83" t="s">
        <v>112</v>
      </c>
      <c r="B38" s="68" t="s">
        <v>39</v>
      </c>
      <c r="F38" s="39">
        <v>0</v>
      </c>
      <c r="G38" s="46">
        <v>0.02</v>
      </c>
      <c r="H38" s="38">
        <f t="shared" si="2"/>
        <v>0</v>
      </c>
      <c r="I38" s="38"/>
    </row>
    <row r="39" spans="1:9" x14ac:dyDescent="0.25">
      <c r="A39" s="83" t="s">
        <v>113</v>
      </c>
      <c r="B39" s="67" t="s">
        <v>40</v>
      </c>
      <c r="F39" s="39">
        <v>0</v>
      </c>
      <c r="G39" s="46">
        <v>0.02</v>
      </c>
      <c r="H39" s="38">
        <f t="shared" si="2"/>
        <v>0</v>
      </c>
      <c r="I39" s="38"/>
    </row>
    <row r="40" spans="1:9" x14ac:dyDescent="0.25">
      <c r="A40" s="83" t="s">
        <v>114</v>
      </c>
      <c r="B40" s="67" t="s">
        <v>41</v>
      </c>
      <c r="F40" s="39">
        <v>0</v>
      </c>
      <c r="G40" s="46">
        <v>0.02</v>
      </c>
      <c r="H40" s="38">
        <f t="shared" si="2"/>
        <v>0</v>
      </c>
      <c r="I40" s="38"/>
    </row>
    <row r="41" spans="1:9" x14ac:dyDescent="0.25">
      <c r="A41" s="83" t="s">
        <v>115</v>
      </c>
      <c r="B41" s="68" t="s">
        <v>42</v>
      </c>
      <c r="F41" s="39">
        <v>0</v>
      </c>
      <c r="G41" s="46">
        <v>0.05</v>
      </c>
      <c r="H41" s="38">
        <f t="shared" si="2"/>
        <v>0</v>
      </c>
      <c r="I41" s="38"/>
    </row>
    <row r="42" spans="1:9" x14ac:dyDescent="0.25">
      <c r="A42" s="83" t="s">
        <v>116</v>
      </c>
      <c r="B42" s="67" t="s">
        <v>43</v>
      </c>
      <c r="F42" s="39">
        <v>0</v>
      </c>
      <c r="G42" s="46">
        <v>0.04</v>
      </c>
      <c r="H42" s="38">
        <f t="shared" si="2"/>
        <v>0</v>
      </c>
      <c r="I42" s="38"/>
    </row>
    <row r="43" spans="1:9" x14ac:dyDescent="0.25">
      <c r="A43" s="83" t="s">
        <v>117</v>
      </c>
      <c r="B43" s="67" t="s">
        <v>44</v>
      </c>
      <c r="F43" s="39">
        <v>0</v>
      </c>
      <c r="G43" s="46">
        <v>0.02</v>
      </c>
      <c r="H43" s="38">
        <f t="shared" si="2"/>
        <v>0</v>
      </c>
      <c r="I43" s="38"/>
    </row>
    <row r="44" spans="1:9" x14ac:dyDescent="0.25">
      <c r="A44" s="83" t="s">
        <v>118</v>
      </c>
      <c r="B44" s="68" t="s">
        <v>45</v>
      </c>
      <c r="F44" s="39">
        <v>0</v>
      </c>
      <c r="G44" s="46">
        <v>0.03</v>
      </c>
      <c r="H44" s="38">
        <f t="shared" si="2"/>
        <v>0</v>
      </c>
      <c r="I44" s="38"/>
    </row>
    <row r="45" spans="1:9" x14ac:dyDescent="0.25">
      <c r="A45" s="83" t="s">
        <v>119</v>
      </c>
      <c r="B45" s="67" t="s">
        <v>46</v>
      </c>
      <c r="F45" s="39">
        <v>0</v>
      </c>
      <c r="G45" s="46">
        <v>0.02</v>
      </c>
      <c r="H45" s="38">
        <f t="shared" si="2"/>
        <v>0</v>
      </c>
      <c r="I45" s="38"/>
    </row>
    <row r="46" spans="1:9" s="41" customFormat="1" x14ac:dyDescent="0.25">
      <c r="A46" s="83" t="s">
        <v>120</v>
      </c>
      <c r="B46" s="67" t="s">
        <v>80</v>
      </c>
      <c r="E46" s="13"/>
      <c r="F46" s="39">
        <v>0</v>
      </c>
      <c r="G46" s="46">
        <v>0.1</v>
      </c>
      <c r="H46" s="38">
        <f t="shared" si="2"/>
        <v>0</v>
      </c>
      <c r="I46" s="38"/>
    </row>
    <row r="47" spans="1:9" x14ac:dyDescent="0.25">
      <c r="A47" s="83" t="s">
        <v>121</v>
      </c>
      <c r="B47" s="67" t="s">
        <v>81</v>
      </c>
      <c r="F47" s="39">
        <v>0</v>
      </c>
      <c r="G47" s="46">
        <v>0.1</v>
      </c>
      <c r="H47" s="38">
        <f t="shared" si="2"/>
        <v>0</v>
      </c>
      <c r="I47" s="38"/>
    </row>
    <row r="48" spans="1:9" x14ac:dyDescent="0.25">
      <c r="A48" s="83" t="s">
        <v>122</v>
      </c>
      <c r="B48" s="67" t="s">
        <v>82</v>
      </c>
      <c r="F48" s="39">
        <v>0</v>
      </c>
      <c r="G48" s="46">
        <v>0.05</v>
      </c>
      <c r="H48" s="38">
        <f t="shared" si="2"/>
        <v>0</v>
      </c>
      <c r="I48" s="38"/>
    </row>
    <row r="49" spans="1:9" x14ac:dyDescent="0.25">
      <c r="A49" s="83" t="s">
        <v>123</v>
      </c>
      <c r="B49" s="67" t="s">
        <v>47</v>
      </c>
      <c r="F49" s="39">
        <v>0</v>
      </c>
      <c r="G49" s="46">
        <v>0.02</v>
      </c>
      <c r="H49" s="38">
        <f t="shared" si="2"/>
        <v>0</v>
      </c>
      <c r="I49" s="38"/>
    </row>
    <row r="50" spans="1:9" x14ac:dyDescent="0.25">
      <c r="A50" s="83" t="s">
        <v>124</v>
      </c>
      <c r="B50" s="67" t="s">
        <v>48</v>
      </c>
      <c r="F50" s="39">
        <v>0</v>
      </c>
      <c r="G50" s="46">
        <v>0.02</v>
      </c>
      <c r="H50" s="38">
        <f t="shared" si="2"/>
        <v>0</v>
      </c>
      <c r="I50" s="38"/>
    </row>
    <row r="51" spans="1:9" x14ac:dyDescent="0.25">
      <c r="A51" s="83" t="s">
        <v>125</v>
      </c>
      <c r="B51" s="68" t="s">
        <v>49</v>
      </c>
      <c r="F51" s="39">
        <v>0</v>
      </c>
      <c r="G51" s="46">
        <v>0.03</v>
      </c>
      <c r="H51" s="38">
        <f t="shared" si="2"/>
        <v>0</v>
      </c>
      <c r="I51" s="38"/>
    </row>
    <row r="52" spans="1:9" x14ac:dyDescent="0.25">
      <c r="A52" s="83" t="s">
        <v>126</v>
      </c>
      <c r="B52" s="69" t="s">
        <v>50</v>
      </c>
      <c r="F52" s="39">
        <v>0</v>
      </c>
      <c r="G52" s="46">
        <v>0.03</v>
      </c>
      <c r="H52" s="38">
        <f t="shared" si="2"/>
        <v>0</v>
      </c>
      <c r="I52" s="38"/>
    </row>
    <row r="53" spans="1:9" x14ac:dyDescent="0.25">
      <c r="A53" s="83" t="s">
        <v>127</v>
      </c>
      <c r="B53" s="69" t="s">
        <v>51</v>
      </c>
      <c r="F53" s="39">
        <v>0</v>
      </c>
      <c r="G53" s="46">
        <v>0.02</v>
      </c>
      <c r="H53" s="38">
        <f t="shared" si="2"/>
        <v>0</v>
      </c>
      <c r="I53" s="38"/>
    </row>
    <row r="54" spans="1:9" x14ac:dyDescent="0.25">
      <c r="A54" s="83" t="s">
        <v>128</v>
      </c>
      <c r="B54" s="69" t="s">
        <v>52</v>
      </c>
      <c r="F54" s="39">
        <v>0</v>
      </c>
      <c r="G54" s="46">
        <v>0.02</v>
      </c>
      <c r="H54" s="38">
        <f t="shared" si="2"/>
        <v>0</v>
      </c>
      <c r="I54" s="38"/>
    </row>
    <row r="55" spans="1:9" x14ac:dyDescent="0.25">
      <c r="A55" s="83" t="s">
        <v>129</v>
      </c>
      <c r="B55" s="69" t="s">
        <v>53</v>
      </c>
      <c r="F55" s="39">
        <v>0</v>
      </c>
      <c r="G55" s="46">
        <v>0.02</v>
      </c>
      <c r="H55" s="38">
        <f t="shared" si="2"/>
        <v>0</v>
      </c>
      <c r="I55" s="38"/>
    </row>
    <row r="56" spans="1:9" x14ac:dyDescent="0.25">
      <c r="A56" s="83" t="s">
        <v>130</v>
      </c>
      <c r="B56" s="69" t="s">
        <v>84</v>
      </c>
      <c r="F56" s="39">
        <v>0</v>
      </c>
      <c r="G56" s="46">
        <v>0.02</v>
      </c>
      <c r="H56" s="38">
        <f t="shared" si="2"/>
        <v>0</v>
      </c>
      <c r="I56" s="38"/>
    </row>
    <row r="57" spans="1:9" x14ac:dyDescent="0.25">
      <c r="A57" s="83" t="s">
        <v>131</v>
      </c>
      <c r="B57" s="53" t="s">
        <v>54</v>
      </c>
      <c r="F57" s="39">
        <v>0</v>
      </c>
      <c r="G57" s="46">
        <v>0.05</v>
      </c>
      <c r="H57" s="38">
        <f t="shared" si="2"/>
        <v>0</v>
      </c>
      <c r="I57" s="38"/>
    </row>
    <row r="58" spans="1:9" x14ac:dyDescent="0.25">
      <c r="A58" s="83" t="s">
        <v>132</v>
      </c>
      <c r="B58" s="53" t="s">
        <v>55</v>
      </c>
      <c r="F58" s="39">
        <v>0</v>
      </c>
      <c r="G58" s="46">
        <v>0.03</v>
      </c>
      <c r="H58" s="38">
        <f t="shared" si="2"/>
        <v>0</v>
      </c>
      <c r="I58" s="38"/>
    </row>
    <row r="59" spans="1:9" x14ac:dyDescent="0.25">
      <c r="A59" s="83" t="s">
        <v>133</v>
      </c>
      <c r="B59" s="53" t="s">
        <v>56</v>
      </c>
      <c r="F59" s="39">
        <v>0</v>
      </c>
      <c r="G59" s="46">
        <v>0.15</v>
      </c>
      <c r="H59" s="38">
        <f t="shared" si="2"/>
        <v>0</v>
      </c>
      <c r="I59" s="38"/>
    </row>
    <row r="60" spans="1:9" x14ac:dyDescent="0.25">
      <c r="A60" s="54"/>
      <c r="B60" s="53"/>
      <c r="F60" s="27"/>
      <c r="G60" s="28"/>
      <c r="H60" s="29"/>
      <c r="I60" s="29"/>
    </row>
    <row r="61" spans="1:9" x14ac:dyDescent="0.25">
      <c r="A61" s="34" t="s">
        <v>57</v>
      </c>
      <c r="B61" s="51" t="s">
        <v>58</v>
      </c>
      <c r="F61" s="32">
        <f>SUM(H63:H73)</f>
        <v>0</v>
      </c>
      <c r="G61" s="20">
        <v>15</v>
      </c>
      <c r="H61" s="31">
        <v>10</v>
      </c>
      <c r="I61" s="32">
        <f>F61*G61</f>
        <v>0</v>
      </c>
    </row>
    <row r="62" spans="1:9" x14ac:dyDescent="0.25">
      <c r="A62" s="55"/>
      <c r="B62" s="56"/>
      <c r="F62" s="27"/>
      <c r="G62" s="28"/>
      <c r="H62" s="29"/>
      <c r="I62" s="29"/>
    </row>
    <row r="63" spans="1:9" x14ac:dyDescent="0.25">
      <c r="A63" s="84" t="s">
        <v>135</v>
      </c>
      <c r="B63" s="47" t="s">
        <v>59</v>
      </c>
      <c r="F63" s="57">
        <v>0</v>
      </c>
      <c r="G63" s="46">
        <v>0.15</v>
      </c>
      <c r="H63" s="38">
        <f t="shared" si="2"/>
        <v>0</v>
      </c>
      <c r="I63" s="23"/>
    </row>
    <row r="64" spans="1:9" x14ac:dyDescent="0.25">
      <c r="A64" s="84" t="s">
        <v>136</v>
      </c>
      <c r="B64" s="45" t="s">
        <v>60</v>
      </c>
      <c r="F64" s="57">
        <v>0</v>
      </c>
      <c r="G64" s="46">
        <v>0.15</v>
      </c>
      <c r="H64" s="38">
        <f t="shared" si="2"/>
        <v>0</v>
      </c>
      <c r="I64" s="23"/>
    </row>
    <row r="65" spans="1:9" x14ac:dyDescent="0.25">
      <c r="A65" s="84" t="s">
        <v>137</v>
      </c>
      <c r="B65" s="47" t="s">
        <v>61</v>
      </c>
      <c r="F65" s="57">
        <v>0</v>
      </c>
      <c r="G65" s="46">
        <v>0.05</v>
      </c>
      <c r="H65" s="38">
        <f t="shared" si="2"/>
        <v>0</v>
      </c>
      <c r="I65" s="23"/>
    </row>
    <row r="66" spans="1:9" x14ac:dyDescent="0.25">
      <c r="A66" s="84" t="s">
        <v>138</v>
      </c>
      <c r="B66" s="45" t="s">
        <v>62</v>
      </c>
      <c r="F66" s="57">
        <v>0</v>
      </c>
      <c r="G66" s="46">
        <v>0.1</v>
      </c>
      <c r="H66" s="38">
        <f t="shared" si="2"/>
        <v>0</v>
      </c>
      <c r="I66" s="23"/>
    </row>
    <row r="67" spans="1:9" x14ac:dyDescent="0.25">
      <c r="A67" s="84" t="s">
        <v>139</v>
      </c>
      <c r="B67" s="58" t="s">
        <v>63</v>
      </c>
      <c r="F67" s="57">
        <v>0</v>
      </c>
      <c r="G67" s="46">
        <v>0.15</v>
      </c>
      <c r="H67" s="38">
        <f t="shared" si="2"/>
        <v>0</v>
      </c>
      <c r="I67" s="23"/>
    </row>
    <row r="68" spans="1:9" x14ac:dyDescent="0.25">
      <c r="A68" s="84" t="s">
        <v>140</v>
      </c>
      <c r="B68" s="58" t="s">
        <v>64</v>
      </c>
      <c r="F68" s="57">
        <v>0</v>
      </c>
      <c r="G68" s="46">
        <v>0.05</v>
      </c>
      <c r="H68" s="38">
        <f t="shared" si="2"/>
        <v>0</v>
      </c>
      <c r="I68" s="23"/>
    </row>
    <row r="69" spans="1:9" x14ac:dyDescent="0.25">
      <c r="A69" s="84" t="s">
        <v>141</v>
      </c>
      <c r="B69" s="59" t="s">
        <v>65</v>
      </c>
      <c r="F69" s="57">
        <v>0</v>
      </c>
      <c r="G69" s="46">
        <v>0.05</v>
      </c>
      <c r="H69" s="38">
        <f t="shared" si="2"/>
        <v>0</v>
      </c>
      <c r="I69" s="23"/>
    </row>
    <row r="70" spans="1:9" x14ac:dyDescent="0.25">
      <c r="A70" s="84" t="s">
        <v>142</v>
      </c>
      <c r="B70" s="45" t="s">
        <v>66</v>
      </c>
      <c r="F70" s="57">
        <v>0</v>
      </c>
      <c r="G70" s="46">
        <v>0.05</v>
      </c>
      <c r="H70" s="38">
        <f t="shared" si="2"/>
        <v>0</v>
      </c>
      <c r="I70" s="23"/>
    </row>
    <row r="71" spans="1:9" x14ac:dyDescent="0.25">
      <c r="A71" s="84" t="s">
        <v>143</v>
      </c>
      <c r="B71" s="45" t="s">
        <v>67</v>
      </c>
      <c r="F71" s="57">
        <v>0</v>
      </c>
      <c r="G71" s="46">
        <v>0.05</v>
      </c>
      <c r="H71" s="38">
        <f t="shared" si="2"/>
        <v>0</v>
      </c>
      <c r="I71" s="23"/>
    </row>
    <row r="72" spans="1:9" x14ac:dyDescent="0.25">
      <c r="A72" s="84" t="s">
        <v>144</v>
      </c>
      <c r="B72" s="47" t="s">
        <v>68</v>
      </c>
      <c r="F72" s="57">
        <v>0</v>
      </c>
      <c r="G72" s="46">
        <v>0.1</v>
      </c>
      <c r="H72" s="38">
        <f t="shared" si="2"/>
        <v>0</v>
      </c>
      <c r="I72" s="23"/>
    </row>
    <row r="73" spans="1:9" x14ac:dyDescent="0.25">
      <c r="A73" s="84" t="s">
        <v>145</v>
      </c>
      <c r="B73" s="47" t="s">
        <v>69</v>
      </c>
      <c r="C73" t="s">
        <v>70</v>
      </c>
      <c r="F73" s="57">
        <v>0</v>
      </c>
      <c r="G73" s="46">
        <v>0.1</v>
      </c>
      <c r="H73" s="38">
        <f t="shared" si="2"/>
        <v>0</v>
      </c>
      <c r="I73" s="23"/>
    </row>
    <row r="74" spans="1:9" x14ac:dyDescent="0.25">
      <c r="A74" s="33"/>
      <c r="B74" s="60"/>
      <c r="F74" s="27"/>
      <c r="G74" s="28"/>
      <c r="H74" s="29"/>
      <c r="I74" s="29"/>
    </row>
    <row r="75" spans="1:9" x14ac:dyDescent="0.25">
      <c r="A75" s="85" t="s">
        <v>134</v>
      </c>
      <c r="B75" s="51" t="s">
        <v>71</v>
      </c>
      <c r="F75" s="61">
        <f>SUM(H77:H85)</f>
        <v>0</v>
      </c>
      <c r="G75" s="20">
        <v>10</v>
      </c>
      <c r="H75" s="31">
        <v>10</v>
      </c>
      <c r="I75" s="32">
        <f>F75*G75</f>
        <v>0</v>
      </c>
    </row>
    <row r="76" spans="1:9" x14ac:dyDescent="0.25">
      <c r="A76" s="62"/>
      <c r="B76" s="56"/>
      <c r="F76" s="27"/>
      <c r="G76" s="28"/>
      <c r="H76" s="29"/>
      <c r="I76" s="29"/>
    </row>
    <row r="77" spans="1:9" x14ac:dyDescent="0.25">
      <c r="A77" s="83" t="s">
        <v>146</v>
      </c>
      <c r="B77" s="47" t="s">
        <v>72</v>
      </c>
      <c r="F77" s="39">
        <v>0</v>
      </c>
      <c r="G77" s="63">
        <v>0.15</v>
      </c>
      <c r="H77" s="38">
        <f t="shared" si="2"/>
        <v>0</v>
      </c>
      <c r="I77" s="23"/>
    </row>
    <row r="78" spans="1:9" x14ac:dyDescent="0.25">
      <c r="A78" s="83" t="s">
        <v>147</v>
      </c>
      <c r="B78" s="53" t="s">
        <v>73</v>
      </c>
      <c r="F78" s="39">
        <v>0</v>
      </c>
      <c r="G78" s="63">
        <v>0.1</v>
      </c>
      <c r="H78" s="38">
        <f t="shared" si="2"/>
        <v>0</v>
      </c>
      <c r="I78" s="38"/>
    </row>
    <row r="79" spans="1:9" x14ac:dyDescent="0.25">
      <c r="A79" s="83" t="s">
        <v>148</v>
      </c>
      <c r="B79" s="53" t="s">
        <v>74</v>
      </c>
      <c r="F79" s="39">
        <v>0</v>
      </c>
      <c r="G79" s="63">
        <v>0.1</v>
      </c>
      <c r="H79" s="38">
        <f t="shared" ref="H79:H85" si="3">SUM(F78*G79)</f>
        <v>0</v>
      </c>
      <c r="I79" s="38"/>
    </row>
    <row r="80" spans="1:9" x14ac:dyDescent="0.25">
      <c r="A80" s="83" t="s">
        <v>149</v>
      </c>
      <c r="B80" s="53" t="s">
        <v>75</v>
      </c>
      <c r="F80" s="39">
        <v>0</v>
      </c>
      <c r="G80" s="63">
        <v>0.1</v>
      </c>
      <c r="H80" s="38">
        <f t="shared" si="3"/>
        <v>0</v>
      </c>
      <c r="I80" s="38"/>
    </row>
    <row r="81" spans="1:9" x14ac:dyDescent="0.25">
      <c r="A81" s="83" t="s">
        <v>150</v>
      </c>
      <c r="B81" s="53" t="s">
        <v>76</v>
      </c>
      <c r="F81" s="39">
        <v>0</v>
      </c>
      <c r="G81" s="63">
        <v>0.1</v>
      </c>
      <c r="H81" s="38">
        <f t="shared" si="3"/>
        <v>0</v>
      </c>
      <c r="I81" s="38"/>
    </row>
    <row r="82" spans="1:9" x14ac:dyDescent="0.25">
      <c r="A82" s="83" t="s">
        <v>151</v>
      </c>
      <c r="B82" s="53" t="s">
        <v>77</v>
      </c>
      <c r="F82" s="39">
        <v>0</v>
      </c>
      <c r="G82" s="63">
        <v>0.1</v>
      </c>
      <c r="H82" s="38">
        <f t="shared" si="3"/>
        <v>0</v>
      </c>
      <c r="I82" s="38"/>
    </row>
    <row r="83" spans="1:9" x14ac:dyDescent="0.25">
      <c r="A83" s="83" t="s">
        <v>152</v>
      </c>
      <c r="B83" s="53" t="s">
        <v>78</v>
      </c>
      <c r="F83" s="39">
        <v>0</v>
      </c>
      <c r="G83" s="63">
        <v>0.15</v>
      </c>
      <c r="H83" s="38">
        <f t="shared" si="3"/>
        <v>0</v>
      </c>
      <c r="I83" s="38"/>
    </row>
    <row r="84" spans="1:9" x14ac:dyDescent="0.25">
      <c r="A84" s="83" t="s">
        <v>153</v>
      </c>
      <c r="B84" s="53" t="s">
        <v>48</v>
      </c>
      <c r="F84" s="39">
        <v>0</v>
      </c>
      <c r="G84" s="63">
        <v>0.1</v>
      </c>
      <c r="H84" s="38">
        <f t="shared" si="3"/>
        <v>0</v>
      </c>
      <c r="I84" s="38"/>
    </row>
    <row r="85" spans="1:9" ht="13.8" thickBot="1" x14ac:dyDescent="0.3">
      <c r="A85" s="83" t="s">
        <v>154</v>
      </c>
      <c r="B85" s="64" t="s">
        <v>79</v>
      </c>
      <c r="F85" s="39">
        <v>0</v>
      </c>
      <c r="G85" s="63">
        <v>0.1</v>
      </c>
      <c r="H85" s="38">
        <f t="shared" si="3"/>
        <v>0</v>
      </c>
      <c r="I85" s="38"/>
    </row>
  </sheetData>
  <mergeCells count="8">
    <mergeCell ref="A1:B1"/>
    <mergeCell ref="A3:I3"/>
    <mergeCell ref="A4:A5"/>
    <mergeCell ref="B4:B5"/>
    <mergeCell ref="C4:C5"/>
    <mergeCell ref="D4:D5"/>
    <mergeCell ref="E4:E5"/>
    <mergeCell ref="F4:I4"/>
  </mergeCells>
  <phoneticPr fontId="11" type="noConversion"/>
  <pageMargins left="0.7" right="0.7" top="0.78740157500000008" bottom="0.78740157500000008" header="0.3" footer="0.3"/>
  <pageSetup paperSize="9" firstPageNumber="2147483648"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458E64FAE3C274B99F19513FC7354D9" ma:contentTypeVersion="0" ma:contentTypeDescription="Ein neues Dokument erstellen." ma:contentTypeScope="" ma:versionID="86a2df04fadf7a49110f8170fd369a14">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D948DE-A791-4EE7-B605-0F716BED4D1E}">
  <ds:schemaRefs>
    <ds:schemaRef ds:uri="http://schemas.microsoft.com/sharepoint/v3/contenttype/forms"/>
  </ds:schemaRefs>
</ds:datastoreItem>
</file>

<file path=customXml/itemProps2.xml><?xml version="1.0" encoding="utf-8"?>
<ds:datastoreItem xmlns:ds="http://schemas.openxmlformats.org/officeDocument/2006/customXml" ds:itemID="{3082C569-15BF-461D-863D-737EA3CFC5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72FF12E-8EEA-4861-9703-57684811494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Hinweise</vt:lpstr>
      <vt:lpstr>Muster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tkint_01</dc:creator>
  <cp:lastModifiedBy>Schäfers, Martina</cp:lastModifiedBy>
  <cp:revision>2</cp:revision>
  <dcterms:created xsi:type="dcterms:W3CDTF">2012-06-25T06:42:04Z</dcterms:created>
  <dcterms:modified xsi:type="dcterms:W3CDTF">2026-09-04T13:03:45Z</dcterms:modified>
</cp:coreProperties>
</file>