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<sst xmlns="http://schemas.openxmlformats.org/spreadsheetml/2006/main" count="765" uniqueCount="183">
  <si>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</si>
  <si>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</si>
  <si>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</si>
  <si>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</si>
  <si>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</si>
  <si>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</si>
  <si>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</si>
  <si>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</si>
  <si>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</si>
  <si>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</si>
  <si>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</si>
  <si>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</si>
  <si>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</si>
  <si>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</si>
  <si>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</si>
  <si>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</si>
  <si>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</si>
  <si>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</si>
  <si>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</si>
  <si>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</si>
  <si>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</si>
  <si>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</si>
  <si>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</si>
  <si>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</si>
  <si>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</si>
  <si>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Umzugs- und Transportleistungen Zentralcampus Herne</t>
  </si>
  <si>
    <t>211.26.109</t>
  </si>
  <si>
    <t>11.08.2026 12:00 Uhr</t>
  </si>
  <si>
    <t>Offenes Verfahren</t>
  </si>
  <si>
    <t>VGV</t>
  </si>
  <si>
    <t>CXS7YD6YT2SPB2TC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</si>
  <si>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</si>
  <si>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</si>
  <si>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</si>
  <si>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</si>
  <si>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</si>
  <si>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</si>
  <si>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</si>
  <si>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Mobiliar und Technik - 1</t>
  </si>
  <si>
    <t>2</t>
  </si>
  <si>
    <t>Mobiliar und Technik - 2</t>
  </si>
  <si>
    <t>3</t>
  </si>
  <si>
    <t>Bibliotheken</t>
  </si>
  <si>
    <t>Los-Nr. 1 - Mobiliar und Technik - 1</t>
  </si>
  <si>
    <t>1.1</t>
  </si>
  <si>
    <t>Gruppe</t>
  </si>
  <si>
    <t>Transport- und Umzugsleistungen Campus Herne</t>
  </si>
  <si>
    <t>1.1.1</t>
  </si>
  <si>
    <t>LV-Umzug-Losaufteilung</t>
  </si>
  <si>
    <t>1.1.1.1</t>
  </si>
  <si>
    <t>Los 1 - Mobiliar, Technik (Gelsenkirchen, Herne)</t>
  </si>
  <si>
    <t>1.1.1.1.1</t>
  </si>
  <si>
    <t>Leistung</t>
  </si>
  <si>
    <t>Projektleitung</t>
  </si>
  <si>
    <t>Inklusive aller Lohnnebenkosten (Einheit S. = Stunde)</t>
  </si>
  <si>
    <t>S.</t>
  </si>
  <si>
    <t>1.1.1.1.2</t>
  </si>
  <si>
    <t>Fahrer/in LKW</t>
  </si>
  <si>
    <t>Inklusive aller Lohnnebenkosten</t>
  </si>
  <si>
    <t>1.1.1.1.3</t>
  </si>
  <si>
    <t>Umzugsfachkraft</t>
  </si>
  <si>
    <t>1.1.1.1.4</t>
  </si>
  <si>
    <t>Monteur/in</t>
  </si>
  <si>
    <t>1.1.1.1.5</t>
  </si>
  <si>
    <t>Fachpacker/in</t>
  </si>
  <si>
    <t>1.1.1.1.6</t>
  </si>
  <si>
    <t>Bediener Außenaufzug (Am Luftschacht)</t>
  </si>
  <si>
    <t>1.1.1.1.7</t>
  </si>
  <si>
    <t>Schreiner/in (für Entsorgung)</t>
  </si>
  <si>
    <t>1.1.1.1.8</t>
  </si>
  <si>
    <t>LKW 7,49 to (inkl. An- und Abfahrt)</t>
  </si>
  <si>
    <t>Inklusive aller Nebenkosten</t>
  </si>
  <si>
    <t>1.1.1.1.9</t>
  </si>
  <si>
    <t>Außenaufzug (Am Luftschacht)</t>
  </si>
  <si>
    <t>1.1.1.1.10</t>
  </si>
  <si>
    <t>Umzugskartons - Leihe (inkl. Lieferung und Abholung) Haidekamp 73</t>
  </si>
  <si>
    <t>nach tatsächlichem Verbrauch  (Einheite St = Stück)</t>
  </si>
  <si>
    <t>St</t>
  </si>
  <si>
    <t>1.1.1.1.11</t>
  </si>
  <si>
    <t>Umzugskartons - Leihe (inkl. Lieferung und Abholung) Am Luftschacht 3a</t>
  </si>
  <si>
    <t>nach tatsächlichem Verbrauch</t>
  </si>
  <si>
    <t>1.1.1.1.12</t>
  </si>
  <si>
    <t>Umzugskartons - Leihe (inkl. Lieferung und Abholung) Wanner Straße 158-160</t>
  </si>
  <si>
    <t>1.1.1.1.13</t>
  </si>
  <si>
    <t>Umzugskartons - Leihe (inkl. Lieferung und Abholung) Görresstraße 39</t>
  </si>
  <si>
    <t>1.1.1.1.14</t>
  </si>
  <si>
    <t>Umzugsetiketten Haidekamp 73</t>
  </si>
  <si>
    <t>Umzugsetiketten gemäß LB.</t>
  </si>
  <si>
    <t>1.1.1.1.15</t>
  </si>
  <si>
    <t>Umzugsetiketten Am Luftschacht 3a</t>
  </si>
  <si>
    <t>1.1.1.1.16</t>
  </si>
  <si>
    <t>Umzugsetiketten Wanner Straße 158-160</t>
  </si>
  <si>
    <t>1.1.1.1.17</t>
  </si>
  <si>
    <t>Umzugsetiketten Görresstraße 39</t>
  </si>
  <si>
    <t>1.1.1.1.18</t>
  </si>
  <si>
    <t>Tetrapack</t>
  </si>
  <si>
    <t>Gebäudeschutz</t>
  </si>
  <si>
    <t>m²</t>
  </si>
  <si>
    <t>1.1.1.1.19</t>
  </si>
  <si>
    <t>Kantenschoner</t>
  </si>
  <si>
    <t>1.1.1.1.20</t>
  </si>
  <si>
    <t>Hartfaserplatten</t>
  </si>
  <si>
    <t>1.1.1.1.21</t>
  </si>
  <si>
    <t>Luftpolsterfolie</t>
  </si>
  <si>
    <t>Gebäudeschutz - Angabe als laufender Meter</t>
  </si>
  <si>
    <t>m</t>
  </si>
  <si>
    <t>1.1.1.1.22</t>
  </si>
  <si>
    <t>EDV-Wannen</t>
  </si>
  <si>
    <t>Geeignet für die IT-Arbeitsplatzausstattung</t>
  </si>
  <si>
    <t>1.1.1.1.23</t>
  </si>
  <si>
    <t>Monitorschutzhüllen</t>
  </si>
  <si>
    <t>1.1.1.1.24</t>
  </si>
  <si>
    <t>Kleinteilebeutel</t>
  </si>
  <si>
    <t>1.1.1.1.25</t>
  </si>
  <si>
    <t>Entsorgungskosten (nach Wiegebeleg)</t>
  </si>
  <si>
    <t>Entsorgungskosten gemäß LB. (nach Wiegebeleg)</t>
  </si>
  <si>
    <t>t</t>
  </si>
  <si>
    <t>1.1.1.1.26</t>
  </si>
  <si>
    <t>HVZ (inkl. Genehmigung und Aufstellung)</t>
  </si>
  <si>
    <t>Einrichten einer Halteverbotszone inkl. Nebenkosten</t>
  </si>
  <si>
    <t>psch</t>
  </si>
  <si>
    <t>Los-Nr. 2 - Mobiliar und Technik - 2</t>
  </si>
  <si>
    <t>1.1.2</t>
  </si>
  <si>
    <t>1.1.2.1</t>
  </si>
  <si>
    <t>Los 2 - Mobiliar, Technik 
(Dortmund, Hagen)</t>
  </si>
  <si>
    <t>1.1.2.1.1</t>
  </si>
  <si>
    <t>1.1.2.1.2</t>
  </si>
  <si>
    <t>1.1.2.1.3</t>
  </si>
  <si>
    <t>1.1.2.1.4</t>
  </si>
  <si>
    <t>1.1.2.1.5</t>
  </si>
  <si>
    <t>1.1.2.1.6</t>
  </si>
  <si>
    <t>Bediener Außenaufzug (Bedarfsposition)</t>
  </si>
  <si>
    <t>1.1.2.1.7</t>
  </si>
  <si>
    <t>1.1.2.1.8</t>
  </si>
  <si>
    <t>1.1.2.1.9</t>
  </si>
  <si>
    <t>Außenaufzug (Bedarfsposition)</t>
  </si>
  <si>
    <t>1.1.2.1.10</t>
  </si>
  <si>
    <t>Umzugskartons - Leihe (inkl. Lieferung und Abholung) Hiltropwall 4-12</t>
  </si>
  <si>
    <t>1.1.2.1.11</t>
  </si>
  <si>
    <t>Umzugskartons - Leihe (inkl. Lieferung und Abholung) Hauert 9 3a</t>
  </si>
  <si>
    <t>1.1.2.1.12</t>
  </si>
  <si>
    <t>Umzugskartons - Leihe (inkl. Lieferung und Abholung) Handwerkerstr. 111 158-160</t>
  </si>
  <si>
    <t>1.1.2.1.13</t>
  </si>
  <si>
    <t>Umzugskartons - Leihe (inkl. Lieferung und Abholung) Rehstr.11</t>
  </si>
  <si>
    <t>1.1.2.1.14</t>
  </si>
  <si>
    <t>Umzugsetiketten Hiltropwall 4-12</t>
  </si>
  <si>
    <t>1.1.2.1.15</t>
  </si>
  <si>
    <t>Umzugsetiketten Hauert 9</t>
  </si>
  <si>
    <t>1.1.2.1.16</t>
  </si>
  <si>
    <t>Umzugsetiketten Handwerkerstr.11</t>
  </si>
  <si>
    <t>1.1.2.1.17</t>
  </si>
  <si>
    <t>Umzugsetiketten Rehstr. 11</t>
  </si>
  <si>
    <t>1.1.2.1.18</t>
  </si>
  <si>
    <t>1.1.2.1.19</t>
  </si>
  <si>
    <t>1.1.2.1.20</t>
  </si>
  <si>
    <t>1.1.2.1.21</t>
  </si>
  <si>
    <t>1.1.2.1.22</t>
  </si>
  <si>
    <t>1.1.2.1.23</t>
  </si>
  <si>
    <t>1.1.2.1.24</t>
  </si>
  <si>
    <t>1.1.2.1.25</t>
  </si>
  <si>
    <t>1.1.2.1.26</t>
  </si>
  <si>
    <t>Los-Nr. 3 - Bibliotheken</t>
  </si>
  <si>
    <t>1.1.3</t>
  </si>
  <si>
    <t>1.1.3.1</t>
  </si>
  <si>
    <t>Los 3 - Bibliotheksumzug gesamt</t>
  </si>
  <si>
    <t>1.1.3.1.1</t>
  </si>
  <si>
    <t>1.1.3.1.2</t>
  </si>
  <si>
    <t>1.1.3.1.3</t>
  </si>
  <si>
    <t>1.1.3.1.4</t>
  </si>
  <si>
    <t>1.1.3.1.5</t>
  </si>
  <si>
    <t>Archivfachkraft/Archivpacker/in</t>
  </si>
  <si>
    <t>1.1.3.1.6</t>
  </si>
  <si>
    <t>LKW 12 to (inkl. An- und Abfahrt)</t>
  </si>
  <si>
    <t>1.1.3.1.7</t>
  </si>
  <si>
    <t>1.1.3.1.8</t>
  </si>
  <si>
    <t>1.1.3.1.9</t>
  </si>
  <si>
    <t>1.1.3.1.10</t>
  </si>
  <si>
    <t>1.1.3.1.11</t>
  </si>
  <si>
    <t xml:space="preserve">Archivwannen </t>
  </si>
  <si>
    <t>(für ca. 27 "Umzugstage" Bibliothek gesamt)</t>
  </si>
  <si>
    <t>1.1.3.1.12</t>
  </si>
  <si>
    <t>Archivwannen mit Deckel und Bandplomben</t>
  </si>
  <si>
    <t>(für Verschlusssaachen)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</si>
</sst>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  <numFmt numFmtId="167" formatCode="#,##0.0"/>
  </numFmts>
  <fonts count="1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67" fillId="4" borderId="6" xfId="0" applyNumberFormat="1" applyFont="true" applyFill="1" applyBorder="1" applyAlignment="1">
      <alignment horizontal="left" vertical="top" wrapText="true"/>
    </xf>
    <xf numFmtId="49" fontId="6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167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25" fillId="4" borderId="6" xfId="0" applyNumberFormat="1" applyFont="true" applyFill="1" applyBorder="1" applyAlignment="1">
      <alignment horizontal="left" vertical="top" wrapText="true"/>
    </xf>
    <xf numFmtId="49" fontId="12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55" fillId="4" borderId="6" xfId="0" applyNumberFormat="1" applyFont="true" applyFill="1" applyBorder="1" applyAlignment="1">
      <alignment horizontal="left" vertical="top" wrapText="true"/>
    </xf>
    <xf numFmtId="49" fontId="15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8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 spans="1:6" ht="15.75" x14ac:dyDescent="0.25">
      <c r="A27" s="6"/>
      <c r="B27" s="17"/>
      <c r="C27" s="10"/>
      <c r="D27" s="6"/>
      <c r="E27" s="6"/>
      <c r="F27" s="6"/>
    </row>
    <row r="28" spans="1:6" ht="15.75" x14ac:dyDescent="0.25">
      <c r="B28" s="18"/>
      <c r="C28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58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44</v>
      </c>
      <c r="B4" s="84" t="s">
        <v>45</v>
      </c>
      <c r="C4" s="83" t="s">
        <v>46</v>
      </c>
      <c r="D4" s="83" t="s">
        <v>46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47</v>
      </c>
      <c r="B5" s="84" t="s">
        <v>45</v>
      </c>
      <c r="C5" s="83" t="s">
        <v>48</v>
      </c>
      <c r="D5" s="83" t="s">
        <v>48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83" t="s">
        <v>49</v>
      </c>
      <c r="B6" s="84" t="s">
        <v>45</v>
      </c>
      <c r="C6" s="83" t="s">
        <v>50</v>
      </c>
      <c r="D6" s="83" t="s">
        <v>20</v>
      </c>
      <c r="E6" s="31" t="s">
        <v>20</v>
      </c>
      <c r="F6" s="31" t="s">
        <v>20</v>
      </c>
      <c r="G6" s="32"/>
      <c r="H6" s="33"/>
      <c r="I6" s="85" t="s">
        <v>20</v>
      </c>
      <c r="J6" s="86" t="s">
        <v>20</v>
      </c>
      <c r="K6" s="0"/>
      <c r="L6" s="0"/>
      <c r="M6" s="37"/>
    </row>
    <row r="7">
      <c r="A7" s="28" t="s">
        <v>51</v>
      </c>
      <c r="B7" s="29" t="s">
        <v>52</v>
      </c>
      <c r="C7" s="30" t="s">
        <v>53</v>
      </c>
      <c r="D7" s="30" t="s">
        <v>54</v>
      </c>
      <c r="E7" s="31" t="s">
        <v>20</v>
      </c>
      <c r="F7" s="31" t="s">
        <v>20</v>
      </c>
      <c r="G7" s="87" t="n">
        <v>572.0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>
      <c r="A8" s="28" t="s">
        <v>56</v>
      </c>
      <c r="B8" s="29" t="s">
        <v>52</v>
      </c>
      <c r="C8" s="30" t="s">
        <v>57</v>
      </c>
      <c r="D8" s="30" t="s">
        <v>58</v>
      </c>
      <c r="E8" s="31" t="s">
        <v>20</v>
      </c>
      <c r="F8" s="31" t="s">
        <v>20</v>
      </c>
      <c r="G8" s="87" t="n">
        <v>938.0</v>
      </c>
      <c r="H8" s="33" t="s">
        <v>55</v>
      </c>
      <c r="I8" s="34"/>
      <c r="J8" s="35" t="n">
        <f>G8*I8</f>
        <v>0.0</v>
      </c>
      <c r="K8" s="0"/>
      <c r="L8" s="0"/>
      <c r="M8" s="37"/>
    </row>
    <row r="9">
      <c r="A9" s="28" t="s">
        <v>59</v>
      </c>
      <c r="B9" s="29" t="s">
        <v>52</v>
      </c>
      <c r="C9" s="30" t="s">
        <v>60</v>
      </c>
      <c r="D9" s="30" t="s">
        <v>58</v>
      </c>
      <c r="E9" s="31" t="s">
        <v>20</v>
      </c>
      <c r="F9" s="31" t="s">
        <v>20</v>
      </c>
      <c r="G9" s="87" t="n">
        <v>3201.0</v>
      </c>
      <c r="H9" s="33" t="s">
        <v>55</v>
      </c>
      <c r="I9" s="34"/>
      <c r="J9" s="35" t="n">
        <f>G9*I9</f>
        <v>0.0</v>
      </c>
      <c r="K9" s="0"/>
      <c r="L9" s="0"/>
      <c r="M9" s="37"/>
    </row>
    <row r="10">
      <c r="A10" s="28" t="s">
        <v>61</v>
      </c>
      <c r="B10" s="29" t="s">
        <v>52</v>
      </c>
      <c r="C10" s="30" t="s">
        <v>62</v>
      </c>
      <c r="D10" s="30" t="s">
        <v>58</v>
      </c>
      <c r="E10" s="31" t="s">
        <v>20</v>
      </c>
      <c r="F10" s="31" t="s">
        <v>20</v>
      </c>
      <c r="G10" s="87" t="n">
        <v>1147.0</v>
      </c>
      <c r="H10" s="33" t="s">
        <v>55</v>
      </c>
      <c r="I10" s="34"/>
      <c r="J10" s="35" t="n">
        <f>G10*I10</f>
        <v>0.0</v>
      </c>
      <c r="K10" s="0"/>
      <c r="L10" s="0"/>
      <c r="M10" s="37"/>
    </row>
    <row r="11">
      <c r="A11" s="28" t="s">
        <v>63</v>
      </c>
      <c r="B11" s="29" t="s">
        <v>52</v>
      </c>
      <c r="C11" s="30" t="s">
        <v>64</v>
      </c>
      <c r="D11" s="30" t="s">
        <v>58</v>
      </c>
      <c r="E11" s="31" t="s">
        <v>20</v>
      </c>
      <c r="F11" s="31" t="s">
        <v>20</v>
      </c>
      <c r="G11" s="87" t="n">
        <v>337.0</v>
      </c>
      <c r="H11" s="33" t="s">
        <v>55</v>
      </c>
      <c r="I11" s="34"/>
      <c r="J11" s="35" t="n">
        <f>G11*I11</f>
        <v>0.0</v>
      </c>
      <c r="K11" s="0"/>
      <c r="L11" s="0"/>
      <c r="M11" s="37"/>
    </row>
    <row r="12">
      <c r="A12" s="28" t="s">
        <v>65</v>
      </c>
      <c r="B12" s="29" t="s">
        <v>52</v>
      </c>
      <c r="C12" s="30" t="s">
        <v>66</v>
      </c>
      <c r="D12" s="30" t="s">
        <v>58</v>
      </c>
      <c r="E12" s="31" t="s">
        <v>20</v>
      </c>
      <c r="F12" s="31" t="s">
        <v>20</v>
      </c>
      <c r="G12" s="87" t="n">
        <v>36.0</v>
      </c>
      <c r="H12" s="33" t="s">
        <v>55</v>
      </c>
      <c r="I12" s="34"/>
      <c r="J12" s="35" t="n">
        <f>G12*I12</f>
        <v>0.0</v>
      </c>
      <c r="K12" s="0"/>
      <c r="L12" s="0"/>
      <c r="M12" s="37"/>
    </row>
    <row r="13">
      <c r="A13" s="28" t="s">
        <v>67</v>
      </c>
      <c r="B13" s="29" t="s">
        <v>52</v>
      </c>
      <c r="C13" s="30" t="s">
        <v>68</v>
      </c>
      <c r="D13" s="30" t="s">
        <v>58</v>
      </c>
      <c r="E13" s="31" t="s">
        <v>20</v>
      </c>
      <c r="F13" s="31" t="s">
        <v>20</v>
      </c>
      <c r="G13" s="87" t="n">
        <v>86.0</v>
      </c>
      <c r="H13" s="33" t="s">
        <v>55</v>
      </c>
      <c r="I13" s="34"/>
      <c r="J13" s="35" t="n">
        <f>G13*I13</f>
        <v>0.0</v>
      </c>
      <c r="K13" s="0"/>
      <c r="L13" s="0"/>
      <c r="M13" s="37"/>
    </row>
    <row r="14">
      <c r="A14" s="28" t="s">
        <v>69</v>
      </c>
      <c r="B14" s="29" t="s">
        <v>52</v>
      </c>
      <c r="C14" s="30" t="s">
        <v>70</v>
      </c>
      <c r="D14" s="30" t="s">
        <v>71</v>
      </c>
      <c r="E14" s="31" t="s">
        <v>20</v>
      </c>
      <c r="F14" s="31" t="s">
        <v>20</v>
      </c>
      <c r="G14" s="87" t="n">
        <v>938.0</v>
      </c>
      <c r="H14" s="33" t="s">
        <v>55</v>
      </c>
      <c r="I14" s="34"/>
      <c r="J14" s="35" t="n">
        <f>G14*I14</f>
        <v>0.0</v>
      </c>
      <c r="K14" s="0"/>
      <c r="L14" s="0"/>
      <c r="M14" s="37"/>
    </row>
    <row r="15">
      <c r="A15" s="28" t="s">
        <v>72</v>
      </c>
      <c r="B15" s="29" t="s">
        <v>52</v>
      </c>
      <c r="C15" s="30" t="s">
        <v>73</v>
      </c>
      <c r="D15" s="30" t="s">
        <v>71</v>
      </c>
      <c r="E15" s="31" t="s">
        <v>20</v>
      </c>
      <c r="F15" s="31" t="s">
        <v>20</v>
      </c>
      <c r="G15" s="87" t="n">
        <v>18.0</v>
      </c>
      <c r="H15" s="33" t="s">
        <v>55</v>
      </c>
      <c r="I15" s="34"/>
      <c r="J15" s="35" t="n">
        <f>G15*I15</f>
        <v>0.0</v>
      </c>
      <c r="K15" s="0"/>
      <c r="L15" s="0"/>
      <c r="M15" s="37"/>
    </row>
    <row r="16">
      <c r="A16" s="28" t="s">
        <v>74</v>
      </c>
      <c r="B16" s="29" t="s">
        <v>52</v>
      </c>
      <c r="C16" s="30" t="s">
        <v>75</v>
      </c>
      <c r="D16" s="30" t="s">
        <v>76</v>
      </c>
      <c r="E16" s="31" t="s">
        <v>20</v>
      </c>
      <c r="F16" s="31" t="s">
        <v>20</v>
      </c>
      <c r="G16" s="87" t="n">
        <v>2350.0</v>
      </c>
      <c r="H16" s="33" t="s">
        <v>77</v>
      </c>
      <c r="I16" s="34"/>
      <c r="J16" s="35" t="n">
        <f>G16*I16</f>
        <v>0.0</v>
      </c>
      <c r="K16" s="0"/>
      <c r="L16" s="0"/>
      <c r="M16" s="37"/>
    </row>
    <row r="17">
      <c r="A17" s="28" t="s">
        <v>78</v>
      </c>
      <c r="B17" s="29" t="s">
        <v>52</v>
      </c>
      <c r="C17" s="30" t="s">
        <v>79</v>
      </c>
      <c r="D17" s="30" t="s">
        <v>80</v>
      </c>
      <c r="E17" s="31" t="s">
        <v>20</v>
      </c>
      <c r="F17" s="31" t="s">
        <v>20</v>
      </c>
      <c r="G17" s="87" t="n">
        <v>500.0</v>
      </c>
      <c r="H17" s="33" t="s">
        <v>77</v>
      </c>
      <c r="I17" s="34"/>
      <c r="J17" s="35" t="n">
        <f>G17*I17</f>
        <v>0.0</v>
      </c>
      <c r="K17" s="0"/>
      <c r="L17" s="0"/>
      <c r="M17" s="37"/>
    </row>
    <row r="18">
      <c r="A18" s="28" t="s">
        <v>81</v>
      </c>
      <c r="B18" s="29" t="s">
        <v>52</v>
      </c>
      <c r="C18" s="30" t="s">
        <v>82</v>
      </c>
      <c r="D18" s="30" t="s">
        <v>80</v>
      </c>
      <c r="E18" s="31" t="s">
        <v>20</v>
      </c>
      <c r="F18" s="31" t="s">
        <v>20</v>
      </c>
      <c r="G18" s="87" t="n">
        <v>450.0</v>
      </c>
      <c r="H18" s="33" t="s">
        <v>77</v>
      </c>
      <c r="I18" s="34"/>
      <c r="J18" s="35" t="n">
        <f>G18*I18</f>
        <v>0.0</v>
      </c>
      <c r="K18" s="0"/>
      <c r="L18" s="0"/>
      <c r="M18" s="37"/>
    </row>
    <row r="19">
      <c r="A19" s="28" t="s">
        <v>83</v>
      </c>
      <c r="B19" s="29" t="s">
        <v>52</v>
      </c>
      <c r="C19" s="30" t="s">
        <v>84</v>
      </c>
      <c r="D19" s="30" t="s">
        <v>80</v>
      </c>
      <c r="E19" s="31" t="s">
        <v>20</v>
      </c>
      <c r="F19" s="31" t="s">
        <v>20</v>
      </c>
      <c r="G19" s="87" t="n">
        <v>500.0</v>
      </c>
      <c r="H19" s="33" t="s">
        <v>77</v>
      </c>
      <c r="I19" s="34"/>
      <c r="J19" s="35" t="n">
        <f>G19*I19</f>
        <v>0.0</v>
      </c>
      <c r="K19" s="0"/>
      <c r="L19" s="0"/>
      <c r="M19" s="37"/>
    </row>
    <row r="20">
      <c r="A20" s="28" t="s">
        <v>85</v>
      </c>
      <c r="B20" s="29" t="s">
        <v>52</v>
      </c>
      <c r="C20" s="30" t="s">
        <v>86</v>
      </c>
      <c r="D20" s="30" t="s">
        <v>87</v>
      </c>
      <c r="E20" s="31" t="s">
        <v>20</v>
      </c>
      <c r="F20" s="31" t="s">
        <v>20</v>
      </c>
      <c r="G20" s="87" t="n">
        <v>6750.0</v>
      </c>
      <c r="H20" s="33" t="s">
        <v>77</v>
      </c>
      <c r="I20" s="34"/>
      <c r="J20" s="35" t="n">
        <f>G20*I20</f>
        <v>0.0</v>
      </c>
      <c r="K20" s="0"/>
      <c r="L20" s="0"/>
      <c r="M20" s="37"/>
    </row>
    <row r="21">
      <c r="A21" s="28" t="s">
        <v>88</v>
      </c>
      <c r="B21" s="29" t="s">
        <v>52</v>
      </c>
      <c r="C21" s="30" t="s">
        <v>89</v>
      </c>
      <c r="D21" s="30" t="s">
        <v>87</v>
      </c>
      <c r="E21" s="31" t="s">
        <v>20</v>
      </c>
      <c r="F21" s="31" t="s">
        <v>20</v>
      </c>
      <c r="G21" s="87" t="n">
        <v>1220.0</v>
      </c>
      <c r="H21" s="33" t="s">
        <v>77</v>
      </c>
      <c r="I21" s="34"/>
      <c r="J21" s="35" t="n">
        <f>G21*I21</f>
        <v>0.0</v>
      </c>
      <c r="K21" s="0"/>
      <c r="L21" s="0"/>
      <c r="M21" s="37"/>
    </row>
    <row r="22">
      <c r="A22" s="28" t="s">
        <v>90</v>
      </c>
      <c r="B22" s="29" t="s">
        <v>52</v>
      </c>
      <c r="C22" s="30" t="s">
        <v>91</v>
      </c>
      <c r="D22" s="30" t="s">
        <v>87</v>
      </c>
      <c r="E22" s="31" t="s">
        <v>20</v>
      </c>
      <c r="F22" s="31" t="s">
        <v>20</v>
      </c>
      <c r="G22" s="87" t="n">
        <v>1730.0</v>
      </c>
      <c r="H22" s="33" t="s">
        <v>77</v>
      </c>
      <c r="I22" s="34"/>
      <c r="J22" s="35" t="n">
        <f>G22*I22</f>
        <v>0.0</v>
      </c>
      <c r="K22" s="0"/>
      <c r="L22" s="0"/>
      <c r="M22" s="37"/>
    </row>
    <row r="23">
      <c r="A23" s="28" t="s">
        <v>92</v>
      </c>
      <c r="B23" s="29" t="s">
        <v>52</v>
      </c>
      <c r="C23" s="30" t="s">
        <v>93</v>
      </c>
      <c r="D23" s="30" t="s">
        <v>87</v>
      </c>
      <c r="E23" s="31" t="s">
        <v>20</v>
      </c>
      <c r="F23" s="31" t="s">
        <v>20</v>
      </c>
      <c r="G23" s="87" t="n">
        <v>2250.0</v>
      </c>
      <c r="H23" s="33" t="s">
        <v>77</v>
      </c>
      <c r="I23" s="34"/>
      <c r="J23" s="35" t="n">
        <f>G23*I23</f>
        <v>0.0</v>
      </c>
      <c r="K23" s="0"/>
      <c r="L23" s="0"/>
      <c r="M23" s="37"/>
    </row>
    <row r="24">
      <c r="A24" s="28" t="s">
        <v>94</v>
      </c>
      <c r="B24" s="29" t="s">
        <v>52</v>
      </c>
      <c r="C24" s="30" t="s">
        <v>95</v>
      </c>
      <c r="D24" s="30" t="s">
        <v>96</v>
      </c>
      <c r="E24" s="31" t="s">
        <v>20</v>
      </c>
      <c r="F24" s="31" t="s">
        <v>20</v>
      </c>
      <c r="G24" s="87" t="n">
        <v>1500.0</v>
      </c>
      <c r="H24" s="33" t="s">
        <v>97</v>
      </c>
      <c r="I24" s="34"/>
      <c r="J24" s="35" t="n">
        <f>G24*I24</f>
        <v>0.0</v>
      </c>
      <c r="K24" s="0"/>
      <c r="L24" s="0"/>
      <c r="M24" s="37"/>
    </row>
    <row r="25">
      <c r="A25" s="28" t="s">
        <v>98</v>
      </c>
      <c r="B25" s="29" t="s">
        <v>52</v>
      </c>
      <c r="C25" s="30" t="s">
        <v>99</v>
      </c>
      <c r="D25" s="30" t="s">
        <v>96</v>
      </c>
      <c r="E25" s="31" t="s">
        <v>20</v>
      </c>
      <c r="F25" s="31" t="s">
        <v>20</v>
      </c>
      <c r="G25" s="87" t="n">
        <v>375.0</v>
      </c>
      <c r="H25" s="33" t="s">
        <v>55</v>
      </c>
      <c r="I25" s="34"/>
      <c r="J25" s="35" t="n">
        <f>G25*I25</f>
        <v>0.0</v>
      </c>
      <c r="K25" s="0"/>
      <c r="L25" s="0"/>
      <c r="M25" s="37"/>
    </row>
    <row r="26">
      <c r="A26" s="28" t="s">
        <v>100</v>
      </c>
      <c r="B26" s="29" t="s">
        <v>52</v>
      </c>
      <c r="C26" s="30" t="s">
        <v>101</v>
      </c>
      <c r="D26" s="30" t="s">
        <v>96</v>
      </c>
      <c r="E26" s="31" t="s">
        <v>20</v>
      </c>
      <c r="F26" s="31" t="s">
        <v>20</v>
      </c>
      <c r="G26" s="87" t="n">
        <v>30.0</v>
      </c>
      <c r="H26" s="33" t="s">
        <v>97</v>
      </c>
      <c r="I26" s="34"/>
      <c r="J26" s="35" t="n">
        <f>G26*I26</f>
        <v>0.0</v>
      </c>
      <c r="K26" s="0"/>
      <c r="L26" s="0"/>
      <c r="M26" s="37"/>
    </row>
    <row r="27">
      <c r="A27" s="28" t="s">
        <v>102</v>
      </c>
      <c r="B27" s="29" t="s">
        <v>52</v>
      </c>
      <c r="C27" s="30" t="s">
        <v>103</v>
      </c>
      <c r="D27" s="30" t="s">
        <v>104</v>
      </c>
      <c r="E27" s="31" t="s">
        <v>20</v>
      </c>
      <c r="F27" s="31" t="s">
        <v>20</v>
      </c>
      <c r="G27" s="87" t="n">
        <v>60.0</v>
      </c>
      <c r="H27" s="33" t="s">
        <v>105</v>
      </c>
      <c r="I27" s="34"/>
      <c r="J27" s="35" t="n">
        <f>G27*I27</f>
        <v>0.0</v>
      </c>
      <c r="K27" s="0"/>
      <c r="L27" s="0"/>
      <c r="M27" s="37"/>
    </row>
    <row r="28">
      <c r="A28" s="28" t="s">
        <v>106</v>
      </c>
      <c r="B28" s="29" t="s">
        <v>52</v>
      </c>
      <c r="C28" s="30" t="s">
        <v>107</v>
      </c>
      <c r="D28" s="30" t="s">
        <v>108</v>
      </c>
      <c r="E28" s="31" t="s">
        <v>20</v>
      </c>
      <c r="F28" s="31" t="s">
        <v>20</v>
      </c>
      <c r="G28" s="87" t="n">
        <v>80.0</v>
      </c>
      <c r="H28" s="33" t="s">
        <v>77</v>
      </c>
      <c r="I28" s="34"/>
      <c r="J28" s="35" t="n">
        <f>G28*I28</f>
        <v>0.0</v>
      </c>
      <c r="K28" s="0"/>
      <c r="L28" s="0"/>
      <c r="M28" s="37"/>
    </row>
    <row r="29">
      <c r="A29" s="28" t="s">
        <v>109</v>
      </c>
      <c r="B29" s="29" t="s">
        <v>52</v>
      </c>
      <c r="C29" s="30" t="s">
        <v>110</v>
      </c>
      <c r="D29" s="30" t="s">
        <v>108</v>
      </c>
      <c r="E29" s="31" t="s">
        <v>20</v>
      </c>
      <c r="F29" s="31" t="s">
        <v>20</v>
      </c>
      <c r="G29" s="87" t="n">
        <v>160.0</v>
      </c>
      <c r="H29" s="33" t="s">
        <v>77</v>
      </c>
      <c r="I29" s="34"/>
      <c r="J29" s="35" t="n">
        <f>G29*I29</f>
        <v>0.0</v>
      </c>
      <c r="K29" s="0"/>
      <c r="L29" s="0"/>
      <c r="M29" s="37"/>
    </row>
    <row r="30">
      <c r="A30" s="28" t="s">
        <v>111</v>
      </c>
      <c r="B30" s="29" t="s">
        <v>52</v>
      </c>
      <c r="C30" s="30" t="s">
        <v>112</v>
      </c>
      <c r="D30" s="30" t="s">
        <v>108</v>
      </c>
      <c r="E30" s="31" t="s">
        <v>20</v>
      </c>
      <c r="F30" s="31" t="s">
        <v>20</v>
      </c>
      <c r="G30" s="87" t="n">
        <v>80.0</v>
      </c>
      <c r="H30" s="33" t="s">
        <v>77</v>
      </c>
      <c r="I30" s="34"/>
      <c r="J30" s="35" t="n">
        <f>G30*I30</f>
        <v>0.0</v>
      </c>
      <c r="K30" s="0"/>
      <c r="L30" s="0"/>
      <c r="M30" s="37"/>
    </row>
    <row r="31">
      <c r="A31" s="28" t="s">
        <v>113</v>
      </c>
      <c r="B31" s="29" t="s">
        <v>52</v>
      </c>
      <c r="C31" s="30" t="s">
        <v>114</v>
      </c>
      <c r="D31" s="30" t="s">
        <v>115</v>
      </c>
      <c r="E31" s="31" t="s">
        <v>20</v>
      </c>
      <c r="F31" s="31" t="s">
        <v>20</v>
      </c>
      <c r="G31" s="88" t="n">
        <v>82.5</v>
      </c>
      <c r="H31" s="33" t="s">
        <v>116</v>
      </c>
      <c r="I31" s="34"/>
      <c r="J31" s="35" t="n">
        <f>G31*I31</f>
        <v>0.0</v>
      </c>
      <c r="K31" s="0"/>
      <c r="L31" s="0"/>
      <c r="M31" s="37"/>
    </row>
    <row r="32">
      <c r="A32" s="28" t="s">
        <v>117</v>
      </c>
      <c r="B32" s="29" t="s">
        <v>52</v>
      </c>
      <c r="C32" s="30" t="s">
        <v>118</v>
      </c>
      <c r="D32" s="30" t="s">
        <v>119</v>
      </c>
      <c r="E32" s="31" t="s">
        <v>20</v>
      </c>
      <c r="F32" s="31" t="s">
        <v>20</v>
      </c>
      <c r="G32" s="87" t="n">
        <v>1.0</v>
      </c>
      <c r="H32" s="33" t="s">
        <v>120</v>
      </c>
      <c r="I32" s="34"/>
      <c r="J32" s="35" t="n">
        <f>G32*I32</f>
        <v>0.0</v>
      </c>
      <c r="K32" s="0"/>
      <c r="L32" s="0"/>
      <c r="M32" s="37"/>
    </row>
    <row r="33" spans="1:13" s="36" customFormat="1" ht="15.75" thickTop="1" x14ac:dyDescent="0.2">
      <c r="A33" s="38"/>
      <c r="B33" s="39"/>
      <c r="C33" s="40"/>
      <c r="D33" s="41"/>
      <c r="E33" s="42"/>
      <c r="F33" s="42"/>
      <c r="G33" s="43"/>
      <c r="H33" s="44"/>
      <c r="I33" s="45"/>
      <c r="J33" s="46"/>
      <c r="M33" s="37"/>
    </row>
    <row r="34" spans="1:13" s="36" customFormat="1" x14ac:dyDescent="0.25">
      <c r="A34" s="47"/>
      <c r="B34" s="48"/>
      <c r="C34" s="49"/>
      <c r="D34" s="50"/>
      <c r="E34" s="51"/>
      <c r="F34" s="51"/>
      <c r="G34" s="52"/>
      <c r="H34" s="53"/>
      <c r="I34" s="54"/>
      <c r="J34" s="55"/>
    </row>
    <row r="35" spans="1:13" ht="15.75" thickBot="1" x14ac:dyDescent="0.3">
      <c r="A35" s="56"/>
      <c r="B35" s="56"/>
      <c r="C35" s="57"/>
      <c r="D35" s="58"/>
      <c r="E35" s="59"/>
      <c r="F35" s="60" t="s">
        <v>21</v>
      </c>
      <c r="G35" s="60"/>
      <c r="H35" s="60"/>
      <c r="I35" s="61"/>
      <c r="J35" s="62">
        <f>SUM(J$4:J33)</f>
        <v>0</v>
      </c>
    </row>
    <row r="36" spans="1:13" ht="16.5" thickTop="1" thickBot="1" x14ac:dyDescent="0.3">
      <c r="A36" s="56"/>
      <c r="B36" s="56"/>
      <c r="C36" s="57"/>
      <c r="D36" s="58"/>
      <c r="E36" s="59"/>
      <c r="F36" s="63" t="s">
        <v>22</v>
      </c>
      <c r="G36" s="64">
        <v>0.19</v>
      </c>
      <c r="H36" s="65" t="s">
        <v>23</v>
      </c>
      <c r="I36" s="66"/>
      <c r="J36" s="68">
        <f>J35*G36</f>
        <v>0</v>
      </c>
    </row>
    <row r="37" spans="1:13" ht="15.75" thickTop="1" x14ac:dyDescent="0.25">
      <c r="A37" s="56"/>
      <c r="B37" s="56"/>
      <c r="C37" s="57"/>
      <c r="D37" s="58"/>
      <c r="E37" s="59"/>
      <c r="F37" s="60" t="s">
        <v>24</v>
      </c>
      <c r="G37" s="60"/>
      <c r="H37" s="60"/>
      <c r="I37" s="61"/>
      <c r="J37" s="67">
        <f>SUM(J35,J36)</f>
        <v>0</v>
      </c>
    </row>
    <row r="38" spans="1:13" x14ac:dyDescent="0.25">
      <c r="A38" s="56"/>
      <c r="B38" s="56"/>
      <c r="C38" s="57"/>
      <c r="D38" s="58"/>
      <c r="E38" s="59"/>
      <c r="F38" s="58"/>
      <c r="G38" s="58"/>
      <c r="H38" s="58"/>
      <c r="I38" s="58"/>
      <c r="J38" s="58"/>
    </row>
    <row r="39" spans="1:13" x14ac:dyDescent="0.25">
      <c r="A39" s="71"/>
      <c r="B39" s="71"/>
      <c r="C39" s="71"/>
      <c r="E39" s="71"/>
      <c r="F39" s="71"/>
      <c r="G39" s="71"/>
      <c r="H39" s="71"/>
      <c r="I39" s="71"/>
      <c r="J39" s="71"/>
    </row>
    <row r="40" spans="1:13" x14ac:dyDescent="0.25">
      <c r="A40" s="71"/>
      <c r="B40" s="71"/>
      <c r="C40" s="71"/>
      <c r="E40" s="71"/>
      <c r="F40" s="71"/>
      <c r="G40" s="71"/>
      <c r="H40" s="71"/>
      <c r="I40" s="71"/>
      <c r="J40" s="71"/>
    </row>
    <row r="43" spans="1:13" x14ac:dyDescent="0.25">
      <c r="L43" s="74"/>
    </row>
    <row r="44" spans="1:13" x14ac:dyDescent="0.25">
      <c r="L44" s="74"/>
    </row>
    <row r="45" spans="4:12" x14ac:dyDescent="0.25">
      <c r="L45" s="74"/>
    </row>
    <row r="46" spans="4:12" x14ac:dyDescent="0.25">
      <c r="L46" s="74"/>
    </row>
    <row r="47" spans="4:12" x14ac:dyDescent="0.25">
      <c r="L47" s="74"/>
    </row>
    <row r="48" spans="4:12" x14ac:dyDescent="0.25">
      <c r="L48" s="74"/>
    </row>
    <row r="58" spans="4:12" x14ac:dyDescent="0.25">
      <c r="D58" s="76"/>
      <c r="I58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58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121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9" t="s">
        <v>44</v>
      </c>
      <c r="B4" s="90" t="s">
        <v>45</v>
      </c>
      <c r="C4" s="89" t="s">
        <v>46</v>
      </c>
      <c r="D4" s="89" t="s">
        <v>46</v>
      </c>
      <c r="E4" s="31" t="s">
        <v>20</v>
      </c>
      <c r="F4" s="31" t="s">
        <v>20</v>
      </c>
      <c r="G4" s="32"/>
      <c r="H4" s="33"/>
      <c r="I4" s="91" t="s">
        <v>20</v>
      </c>
      <c r="J4" s="92" t="s">
        <v>20</v>
      </c>
      <c r="M4" s="37"/>
    </row>
    <row r="5">
      <c r="A5" s="89" t="s">
        <v>122</v>
      </c>
      <c r="B5" s="90" t="s">
        <v>45</v>
      </c>
      <c r="C5" s="89" t="s">
        <v>48</v>
      </c>
      <c r="D5" s="89" t="s">
        <v>20</v>
      </c>
      <c r="E5" s="31" t="s">
        <v>20</v>
      </c>
      <c r="F5" s="31" t="s">
        <v>20</v>
      </c>
      <c r="G5" s="32"/>
      <c r="H5" s="33"/>
      <c r="I5" s="91" t="s">
        <v>20</v>
      </c>
      <c r="J5" s="92" t="s">
        <v>20</v>
      </c>
      <c r="K5"/>
      <c r="L5"/>
      <c r="M5" s="37"/>
    </row>
    <row r="6">
      <c r="A6" s="89" t="s">
        <v>123</v>
      </c>
      <c r="B6" s="90" t="s">
        <v>45</v>
      </c>
      <c r="C6" s="89" t="s">
        <v>124</v>
      </c>
      <c r="D6" s="89" t="s">
        <v>20</v>
      </c>
      <c r="E6" s="31" t="s">
        <v>20</v>
      </c>
      <c r="F6" s="31" t="s">
        <v>20</v>
      </c>
      <c r="G6" s="32"/>
      <c r="H6" s="33"/>
      <c r="I6" s="91" t="s">
        <v>20</v>
      </c>
      <c r="J6" s="92" t="s">
        <v>20</v>
      </c>
      <c r="K6" s="0"/>
      <c r="L6" s="0"/>
      <c r="M6" s="37"/>
    </row>
    <row r="7">
      <c r="A7" s="28" t="s">
        <v>125</v>
      </c>
      <c r="B7" s="29" t="s">
        <v>52</v>
      </c>
      <c r="C7" s="30" t="s">
        <v>53</v>
      </c>
      <c r="D7" s="30" t="s">
        <v>58</v>
      </c>
      <c r="E7" s="31" t="s">
        <v>20</v>
      </c>
      <c r="F7" s="31" t="s">
        <v>20</v>
      </c>
      <c r="G7" s="93" t="n">
        <v>565.0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>
      <c r="A8" s="28" t="s">
        <v>126</v>
      </c>
      <c r="B8" s="29" t="s">
        <v>52</v>
      </c>
      <c r="C8" s="30" t="s">
        <v>57</v>
      </c>
      <c r="D8" s="30" t="s">
        <v>58</v>
      </c>
      <c r="E8" s="31" t="s">
        <v>20</v>
      </c>
      <c r="F8" s="31" t="s">
        <v>20</v>
      </c>
      <c r="G8" s="93" t="n">
        <v>1040.0</v>
      </c>
      <c r="H8" s="33" t="s">
        <v>55</v>
      </c>
      <c r="I8" s="34"/>
      <c r="J8" s="35" t="n">
        <f>G8*I8</f>
        <v>0.0</v>
      </c>
      <c r="K8" s="0"/>
      <c r="L8" s="0"/>
      <c r="M8" s="37"/>
    </row>
    <row r="9">
      <c r="A9" s="28" t="s">
        <v>127</v>
      </c>
      <c r="B9" s="29" t="s">
        <v>52</v>
      </c>
      <c r="C9" s="30" t="s">
        <v>60</v>
      </c>
      <c r="D9" s="30" t="s">
        <v>58</v>
      </c>
      <c r="E9" s="31" t="s">
        <v>20</v>
      </c>
      <c r="F9" s="31" t="s">
        <v>20</v>
      </c>
      <c r="G9" s="93" t="n">
        <v>3060.0</v>
      </c>
      <c r="H9" s="33" t="s">
        <v>55</v>
      </c>
      <c r="I9" s="34"/>
      <c r="J9" s="35" t="n">
        <f>G9*I9</f>
        <v>0.0</v>
      </c>
      <c r="K9" s="0"/>
      <c r="L9" s="0"/>
      <c r="M9" s="37"/>
    </row>
    <row r="10">
      <c r="A10" s="28" t="s">
        <v>128</v>
      </c>
      <c r="B10" s="29" t="s">
        <v>52</v>
      </c>
      <c r="C10" s="30" t="s">
        <v>62</v>
      </c>
      <c r="D10" s="30" t="s">
        <v>58</v>
      </c>
      <c r="E10" s="31" t="s">
        <v>20</v>
      </c>
      <c r="F10" s="31" t="s">
        <v>20</v>
      </c>
      <c r="G10" s="93" t="n">
        <v>1396.0</v>
      </c>
      <c r="H10" s="33" t="s">
        <v>55</v>
      </c>
      <c r="I10" s="34"/>
      <c r="J10" s="35" t="n">
        <f>G10*I10</f>
        <v>0.0</v>
      </c>
      <c r="K10" s="0"/>
      <c r="L10" s="0"/>
      <c r="M10" s="37"/>
    </row>
    <row r="11">
      <c r="A11" s="28" t="s">
        <v>129</v>
      </c>
      <c r="B11" s="29" t="s">
        <v>52</v>
      </c>
      <c r="C11" s="30" t="s">
        <v>64</v>
      </c>
      <c r="D11" s="30" t="s">
        <v>58</v>
      </c>
      <c r="E11" s="31" t="s">
        <v>20</v>
      </c>
      <c r="F11" s="31" t="s">
        <v>20</v>
      </c>
      <c r="G11" s="93" t="n">
        <v>258.0</v>
      </c>
      <c r="H11" s="33" t="s">
        <v>55</v>
      </c>
      <c r="I11" s="34"/>
      <c r="J11" s="35" t="n">
        <f>G11*I11</f>
        <v>0.0</v>
      </c>
      <c r="K11" s="0"/>
      <c r="L11" s="0"/>
      <c r="M11" s="37"/>
    </row>
    <row r="12">
      <c r="A12" s="28" t="s">
        <v>130</v>
      </c>
      <c r="B12" s="29" t="s">
        <v>52</v>
      </c>
      <c r="C12" s="30" t="s">
        <v>131</v>
      </c>
      <c r="D12" s="30" t="s">
        <v>58</v>
      </c>
      <c r="E12" s="31" t="s">
        <v>20</v>
      </c>
      <c r="F12" s="31" t="s">
        <v>20</v>
      </c>
      <c r="G12" s="93" t="n">
        <v>1.0</v>
      </c>
      <c r="H12" s="33" t="s">
        <v>55</v>
      </c>
      <c r="I12" s="34"/>
      <c r="J12" s="35" t="n">
        <f>G12*I12</f>
        <v>0.0</v>
      </c>
      <c r="K12" s="0"/>
      <c r="L12" s="0"/>
      <c r="M12" s="37"/>
    </row>
    <row r="13">
      <c r="A13" s="28" t="s">
        <v>132</v>
      </c>
      <c r="B13" s="29" t="s">
        <v>52</v>
      </c>
      <c r="C13" s="30" t="s">
        <v>68</v>
      </c>
      <c r="D13" s="30" t="s">
        <v>58</v>
      </c>
      <c r="E13" s="31" t="s">
        <v>20</v>
      </c>
      <c r="F13" s="31" t="s">
        <v>20</v>
      </c>
      <c r="G13" s="93" t="n">
        <v>159.0</v>
      </c>
      <c r="H13" s="33" t="s">
        <v>55</v>
      </c>
      <c r="I13" s="34"/>
      <c r="J13" s="35" t="n">
        <f>G13*I13</f>
        <v>0.0</v>
      </c>
      <c r="K13" s="0"/>
      <c r="L13" s="0"/>
      <c r="M13" s="37"/>
    </row>
    <row r="14">
      <c r="A14" s="28" t="s">
        <v>133</v>
      </c>
      <c r="B14" s="29" t="s">
        <v>52</v>
      </c>
      <c r="C14" s="30" t="s">
        <v>70</v>
      </c>
      <c r="D14" s="30" t="s">
        <v>71</v>
      </c>
      <c r="E14" s="31" t="s">
        <v>20</v>
      </c>
      <c r="F14" s="31" t="s">
        <v>20</v>
      </c>
      <c r="G14" s="93" t="n">
        <v>1040.0</v>
      </c>
      <c r="H14" s="33" t="s">
        <v>55</v>
      </c>
      <c r="I14" s="34"/>
      <c r="J14" s="35" t="n">
        <f>G14*I14</f>
        <v>0.0</v>
      </c>
      <c r="K14" s="0"/>
      <c r="L14" s="0"/>
      <c r="M14" s="37"/>
    </row>
    <row r="15">
      <c r="A15" s="28" t="s">
        <v>134</v>
      </c>
      <c r="B15" s="29" t="s">
        <v>52</v>
      </c>
      <c r="C15" s="30" t="s">
        <v>135</v>
      </c>
      <c r="D15" s="30" t="s">
        <v>71</v>
      </c>
      <c r="E15" s="31" t="s">
        <v>20</v>
      </c>
      <c r="F15" s="31" t="s">
        <v>20</v>
      </c>
      <c r="G15" s="93" t="n">
        <v>1.0</v>
      </c>
      <c r="H15" s="33" t="s">
        <v>55</v>
      </c>
      <c r="I15" s="34"/>
      <c r="J15" s="35" t="n">
        <f>G15*I15</f>
        <v>0.0</v>
      </c>
      <c r="K15" s="0"/>
      <c r="L15" s="0"/>
      <c r="M15" s="37"/>
    </row>
    <row r="16">
      <c r="A16" s="28" t="s">
        <v>136</v>
      </c>
      <c r="B16" s="29" t="s">
        <v>52</v>
      </c>
      <c r="C16" s="30" t="s">
        <v>137</v>
      </c>
      <c r="D16" s="30" t="s">
        <v>80</v>
      </c>
      <c r="E16" s="31" t="s">
        <v>20</v>
      </c>
      <c r="F16" s="31" t="s">
        <v>20</v>
      </c>
      <c r="G16" s="93" t="n">
        <v>1045.0</v>
      </c>
      <c r="H16" s="33" t="s">
        <v>77</v>
      </c>
      <c r="I16" s="34"/>
      <c r="J16" s="35" t="n">
        <f>G16*I16</f>
        <v>0.0</v>
      </c>
      <c r="K16" s="0"/>
      <c r="L16" s="0"/>
      <c r="M16" s="37"/>
    </row>
    <row r="17">
      <c r="A17" s="28" t="s">
        <v>138</v>
      </c>
      <c r="B17" s="29" t="s">
        <v>52</v>
      </c>
      <c r="C17" s="30" t="s">
        <v>139</v>
      </c>
      <c r="D17" s="30" t="s">
        <v>80</v>
      </c>
      <c r="E17" s="31" t="s">
        <v>20</v>
      </c>
      <c r="F17" s="31" t="s">
        <v>20</v>
      </c>
      <c r="G17" s="93" t="n">
        <v>700.0</v>
      </c>
      <c r="H17" s="33" t="s">
        <v>77</v>
      </c>
      <c r="I17" s="34"/>
      <c r="J17" s="35" t="n">
        <f>G17*I17</f>
        <v>0.0</v>
      </c>
      <c r="K17" s="0"/>
      <c r="L17" s="0"/>
      <c r="M17" s="37"/>
    </row>
    <row r="18">
      <c r="A18" s="28" t="s">
        <v>140</v>
      </c>
      <c r="B18" s="29" t="s">
        <v>52</v>
      </c>
      <c r="C18" s="30" t="s">
        <v>141</v>
      </c>
      <c r="D18" s="30" t="s">
        <v>80</v>
      </c>
      <c r="E18" s="31" t="s">
        <v>20</v>
      </c>
      <c r="F18" s="31" t="s">
        <v>20</v>
      </c>
      <c r="G18" s="93" t="n">
        <v>570.0</v>
      </c>
      <c r="H18" s="33" t="s">
        <v>77</v>
      </c>
      <c r="I18" s="34"/>
      <c r="J18" s="35" t="n">
        <f>G18*I18</f>
        <v>0.0</v>
      </c>
      <c r="K18" s="0"/>
      <c r="L18" s="0"/>
      <c r="M18" s="37"/>
    </row>
    <row r="19">
      <c r="A19" s="28" t="s">
        <v>142</v>
      </c>
      <c r="B19" s="29" t="s">
        <v>52</v>
      </c>
      <c r="C19" s="30" t="s">
        <v>143</v>
      </c>
      <c r="D19" s="30" t="s">
        <v>80</v>
      </c>
      <c r="E19" s="31" t="s">
        <v>20</v>
      </c>
      <c r="F19" s="31" t="s">
        <v>20</v>
      </c>
      <c r="G19" s="93" t="n">
        <v>150.0</v>
      </c>
      <c r="H19" s="33" t="s">
        <v>77</v>
      </c>
      <c r="I19" s="34"/>
      <c r="J19" s="35" t="n">
        <f>G19*I19</f>
        <v>0.0</v>
      </c>
      <c r="K19" s="0"/>
      <c r="L19" s="0"/>
      <c r="M19" s="37"/>
    </row>
    <row r="20">
      <c r="A20" s="28" t="s">
        <v>144</v>
      </c>
      <c r="B20" s="29" t="s">
        <v>52</v>
      </c>
      <c r="C20" s="30" t="s">
        <v>145</v>
      </c>
      <c r="D20" s="30" t="s">
        <v>87</v>
      </c>
      <c r="E20" s="31" t="s">
        <v>20</v>
      </c>
      <c r="F20" s="31" t="s">
        <v>20</v>
      </c>
      <c r="G20" s="93" t="n">
        <v>5280.0</v>
      </c>
      <c r="H20" s="33" t="s">
        <v>77</v>
      </c>
      <c r="I20" s="34"/>
      <c r="J20" s="35" t="n">
        <f>G20*I20</f>
        <v>0.0</v>
      </c>
      <c r="K20" s="0"/>
      <c r="L20" s="0"/>
      <c r="M20" s="37"/>
    </row>
    <row r="21">
      <c r="A21" s="28" t="s">
        <v>146</v>
      </c>
      <c r="B21" s="29" t="s">
        <v>52</v>
      </c>
      <c r="C21" s="30" t="s">
        <v>147</v>
      </c>
      <c r="D21" s="30" t="s">
        <v>87</v>
      </c>
      <c r="E21" s="31" t="s">
        <v>20</v>
      </c>
      <c r="F21" s="31" t="s">
        <v>20</v>
      </c>
      <c r="G21" s="93" t="n">
        <v>2150.0</v>
      </c>
      <c r="H21" s="33" t="s">
        <v>77</v>
      </c>
      <c r="I21" s="34"/>
      <c r="J21" s="35" t="n">
        <f>G21*I21</f>
        <v>0.0</v>
      </c>
      <c r="K21" s="0"/>
      <c r="L21" s="0"/>
      <c r="M21" s="37"/>
    </row>
    <row r="22">
      <c r="A22" s="28" t="s">
        <v>148</v>
      </c>
      <c r="B22" s="29" t="s">
        <v>52</v>
      </c>
      <c r="C22" s="30" t="s">
        <v>149</v>
      </c>
      <c r="D22" s="30" t="s">
        <v>87</v>
      </c>
      <c r="E22" s="31" t="s">
        <v>20</v>
      </c>
      <c r="F22" s="31" t="s">
        <v>20</v>
      </c>
      <c r="G22" s="93" t="n">
        <v>2520.0</v>
      </c>
      <c r="H22" s="33" t="s">
        <v>77</v>
      </c>
      <c r="I22" s="34"/>
      <c r="J22" s="35" t="n">
        <f>G22*I22</f>
        <v>0.0</v>
      </c>
      <c r="K22" s="0"/>
      <c r="L22" s="0"/>
      <c r="M22" s="37"/>
    </row>
    <row r="23">
      <c r="A23" s="28" t="s">
        <v>150</v>
      </c>
      <c r="B23" s="29" t="s">
        <v>52</v>
      </c>
      <c r="C23" s="30" t="s">
        <v>151</v>
      </c>
      <c r="D23" s="30" t="s">
        <v>87</v>
      </c>
      <c r="E23" s="31" t="s">
        <v>20</v>
      </c>
      <c r="F23" s="31" t="s">
        <v>20</v>
      </c>
      <c r="G23" s="93" t="n">
        <v>870.0</v>
      </c>
      <c r="H23" s="33" t="s">
        <v>77</v>
      </c>
      <c r="I23" s="34"/>
      <c r="J23" s="35" t="n">
        <f>G23*I23</f>
        <v>0.0</v>
      </c>
      <c r="K23" s="0"/>
      <c r="L23" s="0"/>
      <c r="M23" s="37"/>
    </row>
    <row r="24">
      <c r="A24" s="28" t="s">
        <v>152</v>
      </c>
      <c r="B24" s="29" t="s">
        <v>52</v>
      </c>
      <c r="C24" s="30" t="s">
        <v>95</v>
      </c>
      <c r="D24" s="30" t="s">
        <v>96</v>
      </c>
      <c r="E24" s="31" t="s">
        <v>20</v>
      </c>
      <c r="F24" s="31" t="s">
        <v>20</v>
      </c>
      <c r="G24" s="93" t="n">
        <v>1000.0</v>
      </c>
      <c r="H24" s="33" t="s">
        <v>97</v>
      </c>
      <c r="I24" s="34"/>
      <c r="J24" s="35" t="n">
        <f>G24*I24</f>
        <v>0.0</v>
      </c>
      <c r="K24" s="0"/>
      <c r="L24" s="0"/>
      <c r="M24" s="37"/>
    </row>
    <row r="25">
      <c r="A25" s="28" t="s">
        <v>153</v>
      </c>
      <c r="B25" s="29" t="s">
        <v>52</v>
      </c>
      <c r="C25" s="30" t="s">
        <v>99</v>
      </c>
      <c r="D25" s="30" t="s">
        <v>96</v>
      </c>
      <c r="E25" s="31" t="s">
        <v>20</v>
      </c>
      <c r="F25" s="31" t="s">
        <v>20</v>
      </c>
      <c r="G25" s="93" t="n">
        <v>250.0</v>
      </c>
      <c r="H25" s="33" t="s">
        <v>55</v>
      </c>
      <c r="I25" s="34"/>
      <c r="J25" s="35" t="n">
        <f>G25*I25</f>
        <v>0.0</v>
      </c>
      <c r="K25" s="0"/>
      <c r="L25" s="0"/>
      <c r="M25" s="37"/>
    </row>
    <row r="26">
      <c r="A26" s="28" t="s">
        <v>154</v>
      </c>
      <c r="B26" s="29" t="s">
        <v>52</v>
      </c>
      <c r="C26" s="30" t="s">
        <v>101</v>
      </c>
      <c r="D26" s="30" t="s">
        <v>96</v>
      </c>
      <c r="E26" s="31" t="s">
        <v>20</v>
      </c>
      <c r="F26" s="31" t="s">
        <v>20</v>
      </c>
      <c r="G26" s="93" t="n">
        <v>20.0</v>
      </c>
      <c r="H26" s="33" t="s">
        <v>97</v>
      </c>
      <c r="I26" s="34"/>
      <c r="J26" s="35" t="n">
        <f>G26*I26</f>
        <v>0.0</v>
      </c>
      <c r="K26" s="0"/>
      <c r="L26" s="0"/>
      <c r="M26" s="37"/>
    </row>
    <row r="27">
      <c r="A27" s="28" t="s">
        <v>155</v>
      </c>
      <c r="B27" s="29" t="s">
        <v>52</v>
      </c>
      <c r="C27" s="30" t="s">
        <v>103</v>
      </c>
      <c r="D27" s="30" t="s">
        <v>104</v>
      </c>
      <c r="E27" s="31" t="s">
        <v>20</v>
      </c>
      <c r="F27" s="31" t="s">
        <v>20</v>
      </c>
      <c r="G27" s="93" t="n">
        <v>40.0</v>
      </c>
      <c r="H27" s="33" t="s">
        <v>105</v>
      </c>
      <c r="I27" s="34"/>
      <c r="J27" s="35" t="n">
        <f>G27*I27</f>
        <v>0.0</v>
      </c>
      <c r="K27" s="0"/>
      <c r="L27" s="0"/>
      <c r="M27" s="37"/>
    </row>
    <row r="28">
      <c r="A28" s="28" t="s">
        <v>156</v>
      </c>
      <c r="B28" s="29" t="s">
        <v>52</v>
      </c>
      <c r="C28" s="30" t="s">
        <v>107</v>
      </c>
      <c r="D28" s="30" t="s">
        <v>108</v>
      </c>
      <c r="E28" s="31" t="s">
        <v>20</v>
      </c>
      <c r="F28" s="31" t="s">
        <v>20</v>
      </c>
      <c r="G28" s="93" t="n">
        <v>80.0</v>
      </c>
      <c r="H28" s="33" t="s">
        <v>77</v>
      </c>
      <c r="I28" s="34"/>
      <c r="J28" s="35" t="n">
        <f>G28*I28</f>
        <v>0.0</v>
      </c>
      <c r="K28" s="0"/>
      <c r="L28" s="0"/>
      <c r="M28" s="37"/>
    </row>
    <row r="29">
      <c r="A29" s="28" t="s">
        <v>157</v>
      </c>
      <c r="B29" s="29" t="s">
        <v>52</v>
      </c>
      <c r="C29" s="30" t="s">
        <v>110</v>
      </c>
      <c r="D29" s="30" t="s">
        <v>108</v>
      </c>
      <c r="E29" s="31" t="s">
        <v>20</v>
      </c>
      <c r="F29" s="31" t="s">
        <v>20</v>
      </c>
      <c r="G29" s="93" t="n">
        <v>160.0</v>
      </c>
      <c r="H29" s="33" t="s">
        <v>77</v>
      </c>
      <c r="I29" s="34"/>
      <c r="J29" s="35" t="n">
        <f>G29*I29</f>
        <v>0.0</v>
      </c>
      <c r="K29" s="0"/>
      <c r="L29" s="0"/>
      <c r="M29" s="37"/>
    </row>
    <row r="30">
      <c r="A30" s="28" t="s">
        <v>158</v>
      </c>
      <c r="B30" s="29" t="s">
        <v>52</v>
      </c>
      <c r="C30" s="30" t="s">
        <v>112</v>
      </c>
      <c r="D30" s="30" t="s">
        <v>108</v>
      </c>
      <c r="E30" s="31" t="s">
        <v>20</v>
      </c>
      <c r="F30" s="31" t="s">
        <v>20</v>
      </c>
      <c r="G30" s="93" t="n">
        <v>80.0</v>
      </c>
      <c r="H30" s="33" t="s">
        <v>77</v>
      </c>
      <c r="I30" s="34"/>
      <c r="J30" s="35" t="n">
        <f>G30*I30</f>
        <v>0.0</v>
      </c>
      <c r="K30" s="0"/>
      <c r="L30" s="0"/>
      <c r="M30" s="37"/>
    </row>
    <row r="31">
      <c r="A31" s="28" t="s">
        <v>159</v>
      </c>
      <c r="B31" s="29" t="s">
        <v>52</v>
      </c>
      <c r="C31" s="30" t="s">
        <v>114</v>
      </c>
      <c r="D31" s="30" t="s">
        <v>115</v>
      </c>
      <c r="E31" s="31" t="s">
        <v>20</v>
      </c>
      <c r="F31" s="31" t="s">
        <v>20</v>
      </c>
      <c r="G31" s="93" t="n">
        <v>63.0</v>
      </c>
      <c r="H31" s="33" t="s">
        <v>116</v>
      </c>
      <c r="I31" s="34"/>
      <c r="J31" s="35" t="n">
        <f>G31*I31</f>
        <v>0.0</v>
      </c>
      <c r="K31" s="0"/>
      <c r="L31" s="0"/>
      <c r="M31" s="37"/>
    </row>
    <row r="32">
      <c r="A32" s="28" t="s">
        <v>160</v>
      </c>
      <c r="B32" s="29" t="s">
        <v>52</v>
      </c>
      <c r="C32" s="30" t="s">
        <v>118</v>
      </c>
      <c r="D32" s="30" t="s">
        <v>119</v>
      </c>
      <c r="E32" s="31" t="s">
        <v>20</v>
      </c>
      <c r="F32" s="31" t="s">
        <v>20</v>
      </c>
      <c r="G32" s="93" t="n">
        <v>1.0</v>
      </c>
      <c r="H32" s="33" t="s">
        <v>120</v>
      </c>
      <c r="I32" s="34"/>
      <c r="J32" s="35" t="n">
        <f>G32*I32</f>
        <v>0.0</v>
      </c>
      <c r="K32" s="0"/>
      <c r="L32" s="0"/>
      <c r="M32" s="37"/>
    </row>
    <row r="33" spans="1:13" s="36" customFormat="1" ht="15.75" thickTop="1" x14ac:dyDescent="0.2">
      <c r="A33" s="38"/>
      <c r="B33" s="39"/>
      <c r="C33" s="40"/>
      <c r="D33" s="41"/>
      <c r="E33" s="42"/>
      <c r="F33" s="42"/>
      <c r="G33" s="43"/>
      <c r="H33" s="44"/>
      <c r="I33" s="45"/>
      <c r="J33" s="46"/>
      <c r="M33" s="37"/>
    </row>
    <row r="34" spans="1:13" s="36" customFormat="1" x14ac:dyDescent="0.25">
      <c r="A34" s="47"/>
      <c r="B34" s="48"/>
      <c r="C34" s="49"/>
      <c r="D34" s="50"/>
      <c r="E34" s="51"/>
      <c r="F34" s="51"/>
      <c r="G34" s="52"/>
      <c r="H34" s="53"/>
      <c r="I34" s="54"/>
      <c r="J34" s="55"/>
    </row>
    <row r="35" spans="1:13" ht="15.75" thickBot="1" x14ac:dyDescent="0.3">
      <c r="A35" s="56"/>
      <c r="B35" s="56"/>
      <c r="C35" s="57"/>
      <c r="D35" s="58"/>
      <c r="E35" s="59"/>
      <c r="F35" s="60" t="s">
        <v>21</v>
      </c>
      <c r="G35" s="60"/>
      <c r="H35" s="60"/>
      <c r="I35" s="61"/>
      <c r="J35" s="62">
        <f>SUM(J$4:J33)</f>
        <v>0</v>
      </c>
    </row>
    <row r="36" spans="1:13" ht="16.5" thickTop="1" thickBot="1" x14ac:dyDescent="0.3">
      <c r="A36" s="56"/>
      <c r="B36" s="56"/>
      <c r="C36" s="57"/>
      <c r="D36" s="58"/>
      <c r="E36" s="59"/>
      <c r="F36" s="63" t="s">
        <v>22</v>
      </c>
      <c r="G36" s="64">
        <v>0.19</v>
      </c>
      <c r="H36" s="65" t="s">
        <v>23</v>
      </c>
      <c r="I36" s="66"/>
      <c r="J36" s="68">
        <f>J35*G36</f>
        <v>0</v>
      </c>
    </row>
    <row r="37" spans="1:13" ht="15.75" thickTop="1" x14ac:dyDescent="0.25">
      <c r="A37" s="56"/>
      <c r="B37" s="56"/>
      <c r="C37" s="57"/>
      <c r="D37" s="58"/>
      <c r="E37" s="59"/>
      <c r="F37" s="60" t="s">
        <v>24</v>
      </c>
      <c r="G37" s="60"/>
      <c r="H37" s="60"/>
      <c r="I37" s="61"/>
      <c r="J37" s="67">
        <f>SUM(J35,J36)</f>
        <v>0</v>
      </c>
    </row>
    <row r="38" spans="1:13" x14ac:dyDescent="0.25">
      <c r="A38" s="56"/>
      <c r="B38" s="56"/>
      <c r="C38" s="57"/>
      <c r="D38" s="58"/>
      <c r="E38" s="59"/>
      <c r="F38" s="58"/>
      <c r="G38" s="58"/>
      <c r="H38" s="58"/>
      <c r="I38" s="58"/>
      <c r="J38" s="58"/>
    </row>
    <row r="39" spans="1:13" x14ac:dyDescent="0.25">
      <c r="A39" s="71"/>
      <c r="B39" s="71"/>
      <c r="C39" s="71"/>
      <c r="E39" s="71"/>
      <c r="F39" s="71"/>
      <c r="G39" s="71"/>
      <c r="H39" s="71"/>
      <c r="I39" s="71"/>
      <c r="J39" s="71"/>
    </row>
    <row r="40" spans="1:13" x14ac:dyDescent="0.25">
      <c r="A40" s="71"/>
      <c r="B40" s="71"/>
      <c r="C40" s="71"/>
      <c r="E40" s="71"/>
      <c r="F40" s="71"/>
      <c r="G40" s="71"/>
      <c r="H40" s="71"/>
      <c r="I40" s="71"/>
      <c r="J40" s="71"/>
    </row>
    <row r="43" spans="1:13" x14ac:dyDescent="0.25">
      <c r="L43" s="74"/>
    </row>
    <row r="44" spans="1:13" x14ac:dyDescent="0.25">
      <c r="L44" s="74"/>
    </row>
    <row r="45" spans="4:12" x14ac:dyDescent="0.25">
      <c r="L45" s="74"/>
    </row>
    <row r="46" spans="4:12" x14ac:dyDescent="0.25">
      <c r="L46" s="74"/>
    </row>
    <row r="47" spans="4:12" x14ac:dyDescent="0.25">
      <c r="L47" s="74"/>
    </row>
    <row r="48" spans="4:12" x14ac:dyDescent="0.25">
      <c r="L48" s="74"/>
    </row>
    <row r="58" spans="4:12" x14ac:dyDescent="0.25">
      <c r="D58" s="76"/>
      <c r="I58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161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4" t="s">
        <v>44</v>
      </c>
      <c r="B4" s="95" t="s">
        <v>45</v>
      </c>
      <c r="C4" s="94" t="s">
        <v>46</v>
      </c>
      <c r="D4" s="94" t="s">
        <v>46</v>
      </c>
      <c r="E4" s="31" t="s">
        <v>20</v>
      </c>
      <c r="F4" s="31" t="s">
        <v>20</v>
      </c>
      <c r="G4" s="32"/>
      <c r="H4" s="33"/>
      <c r="I4" s="96" t="s">
        <v>20</v>
      </c>
      <c r="J4" s="97" t="s">
        <v>20</v>
      </c>
      <c r="M4" s="37"/>
    </row>
    <row r="5">
      <c r="A5" s="94" t="s">
        <v>162</v>
      </c>
      <c r="B5" s="95" t="s">
        <v>45</v>
      </c>
      <c r="C5" s="94" t="s">
        <v>48</v>
      </c>
      <c r="D5" s="94" t="s">
        <v>20</v>
      </c>
      <c r="E5" s="31" t="s">
        <v>20</v>
      </c>
      <c r="F5" s="31" t="s">
        <v>20</v>
      </c>
      <c r="G5" s="32"/>
      <c r="H5" s="33"/>
      <c r="I5" s="96" t="s">
        <v>20</v>
      </c>
      <c r="J5" s="97" t="s">
        <v>20</v>
      </c>
      <c r="K5"/>
      <c r="L5"/>
      <c r="M5" s="37"/>
    </row>
    <row r="6">
      <c r="A6" s="94" t="s">
        <v>163</v>
      </c>
      <c r="B6" s="95" t="s">
        <v>45</v>
      </c>
      <c r="C6" s="94" t="s">
        <v>164</v>
      </c>
      <c r="D6" s="94" t="s">
        <v>20</v>
      </c>
      <c r="E6" s="31" t="s">
        <v>20</v>
      </c>
      <c r="F6" s="31" t="s">
        <v>20</v>
      </c>
      <c r="G6" s="32"/>
      <c r="H6" s="33"/>
      <c r="I6" s="96" t="s">
        <v>20</v>
      </c>
      <c r="J6" s="97" t="s">
        <v>20</v>
      </c>
      <c r="K6" s="0"/>
      <c r="L6" s="0"/>
      <c r="M6" s="37"/>
    </row>
    <row r="7">
      <c r="A7" s="28" t="s">
        <v>165</v>
      </c>
      <c r="B7" s="29" t="s">
        <v>52</v>
      </c>
      <c r="C7" s="30" t="s">
        <v>53</v>
      </c>
      <c r="D7" s="30" t="s">
        <v>58</v>
      </c>
      <c r="E7" s="31" t="s">
        <v>20</v>
      </c>
      <c r="F7" s="31" t="s">
        <v>20</v>
      </c>
      <c r="G7" s="98" t="n">
        <v>514.0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>
      <c r="A8" s="28" t="s">
        <v>166</v>
      </c>
      <c r="B8" s="29" t="s">
        <v>52</v>
      </c>
      <c r="C8" s="30" t="s">
        <v>57</v>
      </c>
      <c r="D8" s="30" t="s">
        <v>58</v>
      </c>
      <c r="E8" s="31" t="s">
        <v>20</v>
      </c>
      <c r="F8" s="31" t="s">
        <v>20</v>
      </c>
      <c r="G8" s="98" t="n">
        <v>514.0</v>
      </c>
      <c r="H8" s="33" t="s">
        <v>55</v>
      </c>
      <c r="I8" s="34"/>
      <c r="J8" s="35" t="n">
        <f>G8*I8</f>
        <v>0.0</v>
      </c>
      <c r="K8" s="0"/>
      <c r="L8" s="0"/>
      <c r="M8" s="37"/>
    </row>
    <row r="9">
      <c r="A9" s="28" t="s">
        <v>167</v>
      </c>
      <c r="B9" s="29" t="s">
        <v>52</v>
      </c>
      <c r="C9" s="30" t="s">
        <v>60</v>
      </c>
      <c r="D9" s="30" t="s">
        <v>58</v>
      </c>
      <c r="E9" s="31" t="s">
        <v>20</v>
      </c>
      <c r="F9" s="31" t="s">
        <v>20</v>
      </c>
      <c r="G9" s="98" t="n">
        <v>990.0</v>
      </c>
      <c r="H9" s="33" t="s">
        <v>55</v>
      </c>
      <c r="I9" s="34"/>
      <c r="J9" s="35" t="n">
        <f>G9*I9</f>
        <v>0.0</v>
      </c>
      <c r="K9" s="0"/>
      <c r="L9" s="0"/>
      <c r="M9" s="37"/>
    </row>
    <row r="10">
      <c r="A10" s="28" t="s">
        <v>168</v>
      </c>
      <c r="B10" s="29" t="s">
        <v>52</v>
      </c>
      <c r="C10" s="30" t="s">
        <v>62</v>
      </c>
      <c r="D10" s="30" t="s">
        <v>58</v>
      </c>
      <c r="E10" s="31" t="s">
        <v>20</v>
      </c>
      <c r="F10" s="31" t="s">
        <v>20</v>
      </c>
      <c r="G10" s="98" t="n">
        <v>99.0</v>
      </c>
      <c r="H10" s="33" t="s">
        <v>55</v>
      </c>
      <c r="I10" s="34"/>
      <c r="J10" s="35" t="n">
        <f>G10*I10</f>
        <v>0.0</v>
      </c>
      <c r="K10" s="0"/>
      <c r="L10" s="0"/>
      <c r="M10" s="37"/>
    </row>
    <row r="11">
      <c r="A11" s="28" t="s">
        <v>169</v>
      </c>
      <c r="B11" s="29" t="s">
        <v>52</v>
      </c>
      <c r="C11" s="30" t="s">
        <v>170</v>
      </c>
      <c r="D11" s="30" t="s">
        <v>58</v>
      </c>
      <c r="E11" s="31" t="s">
        <v>20</v>
      </c>
      <c r="F11" s="31" t="s">
        <v>20</v>
      </c>
      <c r="G11" s="98" t="n">
        <v>1037.0</v>
      </c>
      <c r="H11" s="33" t="s">
        <v>55</v>
      </c>
      <c r="I11" s="34"/>
      <c r="J11" s="35" t="n">
        <f>G11*I11</f>
        <v>0.0</v>
      </c>
      <c r="K11" s="0"/>
      <c r="L11" s="0"/>
      <c r="M11" s="37"/>
    </row>
    <row r="12">
      <c r="A12" s="28" t="s">
        <v>171</v>
      </c>
      <c r="B12" s="29" t="s">
        <v>52</v>
      </c>
      <c r="C12" s="30" t="s">
        <v>172</v>
      </c>
      <c r="D12" s="30" t="s">
        <v>71</v>
      </c>
      <c r="E12" s="31" t="s">
        <v>20</v>
      </c>
      <c r="F12" s="31" t="s">
        <v>20</v>
      </c>
      <c r="G12" s="98" t="n">
        <v>514.0</v>
      </c>
      <c r="H12" s="33" t="s">
        <v>55</v>
      </c>
      <c r="I12" s="34"/>
      <c r="J12" s="35" t="n">
        <f>G12*I12</f>
        <v>0.0</v>
      </c>
      <c r="K12" s="0"/>
      <c r="L12" s="0"/>
      <c r="M12" s="37"/>
    </row>
    <row r="13">
      <c r="A13" s="28" t="s">
        <v>173</v>
      </c>
      <c r="B13" s="29" t="s">
        <v>52</v>
      </c>
      <c r="C13" s="30" t="s">
        <v>95</v>
      </c>
      <c r="D13" s="30" t="s">
        <v>96</v>
      </c>
      <c r="E13" s="31" t="s">
        <v>20</v>
      </c>
      <c r="F13" s="31" t="s">
        <v>20</v>
      </c>
      <c r="G13" s="98" t="n">
        <v>500.0</v>
      </c>
      <c r="H13" s="33" t="s">
        <v>97</v>
      </c>
      <c r="I13" s="34"/>
      <c r="J13" s="35" t="n">
        <f>G13*I13</f>
        <v>0.0</v>
      </c>
      <c r="K13" s="0"/>
      <c r="L13" s="0"/>
      <c r="M13" s="37"/>
    </row>
    <row r="14">
      <c r="A14" s="28" t="s">
        <v>174</v>
      </c>
      <c r="B14" s="29" t="s">
        <v>52</v>
      </c>
      <c r="C14" s="30" t="s">
        <v>99</v>
      </c>
      <c r="D14" s="30" t="s">
        <v>96</v>
      </c>
      <c r="E14" s="31" t="s">
        <v>20</v>
      </c>
      <c r="F14" s="31" t="s">
        <v>20</v>
      </c>
      <c r="G14" s="98" t="n">
        <v>125.0</v>
      </c>
      <c r="H14" s="33" t="s">
        <v>55</v>
      </c>
      <c r="I14" s="34"/>
      <c r="J14" s="35" t="n">
        <f>G14*I14</f>
        <v>0.0</v>
      </c>
      <c r="K14" s="0"/>
      <c r="L14" s="0"/>
      <c r="M14" s="37"/>
    </row>
    <row r="15">
      <c r="A15" s="28" t="s">
        <v>175</v>
      </c>
      <c r="B15" s="29" t="s">
        <v>52</v>
      </c>
      <c r="C15" s="30" t="s">
        <v>101</v>
      </c>
      <c r="D15" s="30" t="s">
        <v>96</v>
      </c>
      <c r="E15" s="31" t="s">
        <v>20</v>
      </c>
      <c r="F15" s="31" t="s">
        <v>20</v>
      </c>
      <c r="G15" s="98" t="n">
        <v>10.0</v>
      </c>
      <c r="H15" s="33" t="s">
        <v>97</v>
      </c>
      <c r="I15" s="34"/>
      <c r="J15" s="35" t="n">
        <f>G15*I15</f>
        <v>0.0</v>
      </c>
      <c r="K15" s="0"/>
      <c r="L15" s="0"/>
      <c r="M15" s="37"/>
    </row>
    <row r="16">
      <c r="A16" s="28" t="s">
        <v>176</v>
      </c>
      <c r="B16" s="29" t="s">
        <v>52</v>
      </c>
      <c r="C16" s="30" t="s">
        <v>103</v>
      </c>
      <c r="D16" s="30" t="s">
        <v>104</v>
      </c>
      <c r="E16" s="31" t="s">
        <v>20</v>
      </c>
      <c r="F16" s="31" t="s">
        <v>20</v>
      </c>
      <c r="G16" s="98" t="n">
        <v>20.0</v>
      </c>
      <c r="H16" s="33" t="s">
        <v>105</v>
      </c>
      <c r="I16" s="34"/>
      <c r="J16" s="35" t="n">
        <f>G16*I16</f>
        <v>0.0</v>
      </c>
      <c r="K16" s="0"/>
      <c r="L16" s="0"/>
      <c r="M16" s="37"/>
    </row>
    <row r="17">
      <c r="A17" s="28" t="s">
        <v>177</v>
      </c>
      <c r="B17" s="29" t="s">
        <v>52</v>
      </c>
      <c r="C17" s="30" t="s">
        <v>178</v>
      </c>
      <c r="D17" s="30" t="s">
        <v>179</v>
      </c>
      <c r="E17" s="31" t="s">
        <v>20</v>
      </c>
      <c r="F17" s="31" t="s">
        <v>20</v>
      </c>
      <c r="G17" s="98" t="n">
        <v>220.0</v>
      </c>
      <c r="H17" s="33" t="s">
        <v>77</v>
      </c>
      <c r="I17" s="34"/>
      <c r="J17" s="35" t="n">
        <f>G17*I17</f>
        <v>0.0</v>
      </c>
      <c r="K17" s="0"/>
      <c r="L17" s="0"/>
      <c r="M17" s="37"/>
    </row>
    <row r="18">
      <c r="A18" s="28" t="s">
        <v>180</v>
      </c>
      <c r="B18" s="29" t="s">
        <v>52</v>
      </c>
      <c r="C18" s="30" t="s">
        <v>181</v>
      </c>
      <c r="D18" s="30" t="s">
        <v>182</v>
      </c>
      <c r="E18" s="31" t="s">
        <v>20</v>
      </c>
      <c r="F18" s="31" t="s">
        <v>20</v>
      </c>
      <c r="G18" s="98" t="n">
        <v>25.0</v>
      </c>
      <c r="H18" s="33" t="s">
        <v>77</v>
      </c>
      <c r="I18" s="34"/>
      <c r="J18" s="35" t="n">
        <f>G18*I18</f>
        <v>0.0</v>
      </c>
      <c r="K18" s="0"/>
      <c r="L18" s="0"/>
      <c r="M18" s="37"/>
    </row>
    <row r="19" spans="1:13" s="36" customFormat="1" ht="15.75" thickTop="1" x14ac:dyDescent="0.2">
      <c r="A19" s="38"/>
      <c r="B19" s="39"/>
      <c r="C19" s="40"/>
      <c r="D19" s="41"/>
      <c r="E19" s="42"/>
      <c r="F19" s="42"/>
      <c r="G19" s="43"/>
      <c r="H19" s="44"/>
      <c r="I19" s="45"/>
      <c r="J19" s="46"/>
      <c r="M19" s="37"/>
    </row>
    <row r="20" spans="1:13" s="36" customFormat="1" x14ac:dyDescent="0.25">
      <c r="A20" s="47"/>
      <c r="B20" s="48"/>
      <c r="C20" s="49"/>
      <c r="D20" s="50"/>
      <c r="E20" s="51"/>
      <c r="F20" s="51"/>
      <c r="G20" s="52"/>
      <c r="H20" s="53"/>
      <c r="I20" s="54"/>
      <c r="J20" s="55"/>
    </row>
    <row r="21" spans="1:13" ht="15.75" thickBot="1" x14ac:dyDescent="0.3">
      <c r="A21" s="56"/>
      <c r="B21" s="56"/>
      <c r="C21" s="57"/>
      <c r="D21" s="58"/>
      <c r="E21" s="59"/>
      <c r="F21" s="60" t="s">
        <v>21</v>
      </c>
      <c r="G21" s="60"/>
      <c r="H21" s="60"/>
      <c r="I21" s="61"/>
      <c r="J21" s="62">
        <f>SUM(J$4:J19)</f>
        <v>0</v>
      </c>
    </row>
    <row r="22" spans="1:13" ht="16.5" thickTop="1" thickBot="1" x14ac:dyDescent="0.3">
      <c r="A22" s="56"/>
      <c r="B22" s="56"/>
      <c r="C22" s="57"/>
      <c r="D22" s="58"/>
      <c r="E22" s="59"/>
      <c r="F22" s="63" t="s">
        <v>22</v>
      </c>
      <c r="G22" s="64">
        <v>0.19</v>
      </c>
      <c r="H22" s="65" t="s">
        <v>23</v>
      </c>
      <c r="I22" s="66"/>
      <c r="J22" s="68">
        <f>J21*G22</f>
        <v>0</v>
      </c>
    </row>
    <row r="23" spans="1:13" ht="15.75" thickTop="1" x14ac:dyDescent="0.25">
      <c r="A23" s="56"/>
      <c r="B23" s="56"/>
      <c r="C23" s="57"/>
      <c r="D23" s="58"/>
      <c r="E23" s="59"/>
      <c r="F23" s="60" t="s">
        <v>24</v>
      </c>
      <c r="G23" s="60"/>
      <c r="H23" s="60"/>
      <c r="I23" s="61"/>
      <c r="J23" s="67">
        <f>SUM(J21,J22)</f>
        <v>0</v>
      </c>
    </row>
    <row r="24" spans="1:13" x14ac:dyDescent="0.25">
      <c r="A24" s="56"/>
      <c r="B24" s="56"/>
      <c r="C24" s="57"/>
      <c r="D24" s="58"/>
      <c r="E24" s="59"/>
      <c r="F24" s="58"/>
      <c r="G24" s="58"/>
      <c r="H24" s="58"/>
      <c r="I24" s="58"/>
      <c r="J24" s="58"/>
    </row>
    <row r="25" spans="1:13" x14ac:dyDescent="0.25">
      <c r="A25" s="71"/>
      <c r="B25" s="71"/>
      <c r="C25" s="71"/>
      <c r="E25" s="71"/>
      <c r="F25" s="71"/>
      <c r="G25" s="71"/>
      <c r="H25" s="71"/>
      <c r="I25" s="71"/>
      <c r="J25" s="71"/>
    </row>
    <row r="26" spans="1:13" x14ac:dyDescent="0.25">
      <c r="A26" s="71"/>
      <c r="B26" s="71"/>
      <c r="C26" s="71"/>
      <c r="E26" s="71"/>
      <c r="F26" s="71"/>
      <c r="G26" s="71"/>
      <c r="H26" s="71"/>
      <c r="I26" s="71"/>
      <c r="J26" s="71"/>
    </row>
    <row r="29" spans="1:13" x14ac:dyDescent="0.25">
      <c r="L29" s="74"/>
    </row>
    <row r="30" spans="1:13" x14ac:dyDescent="0.25">
      <c r="L30" s="74"/>
    </row>
    <row r="31" spans="4:12" x14ac:dyDescent="0.25">
      <c r="L31" s="74"/>
    </row>
    <row r="32" spans="4:12" x14ac:dyDescent="0.25">
      <c r="L32" s="74"/>
    </row>
    <row r="33" spans="4:12" x14ac:dyDescent="0.25">
      <c r="L33" s="74"/>
    </row>
    <row r="34" spans="4:12" x14ac:dyDescent="0.25">
      <c r="L34" s="74"/>
    </row>
    <row r="44" spans="4:12" x14ac:dyDescent="0.25">
      <c r="D44" s="76"/>
      <c r="I4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