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H:\Abt1\Dez12\Themen\2_ZV\02.03.01.04 Vergabeverfahren\Verfahren 2026\2026-083 Rahmenvereinbarung Generalplanung\Vergabeunterlagen\"/>
    </mc:Choice>
  </mc:AlternateContent>
  <xr:revisionPtr revIDLastSave="0" documentId="13_ncr:1_{A2C66179-FEE5-4E11-B031-A788D542C79A}" xr6:coauthVersionLast="47" xr6:coauthVersionMax="47" xr10:uidLastSave="{00000000-0000-0000-0000-000000000000}"/>
  <bookViews>
    <workbookView xWindow="-110" yWindow="-110" windowWidth="19420" windowHeight="11500" xr2:uid="{00000000-000D-0000-FFFF-FFFF00000000}"/>
  </bookViews>
  <sheets>
    <sheet name="Zuschlagsmatrix" sheetId="1" r:id="rId1"/>
  </sheets>
  <definedNames>
    <definedName name="_xlnm.Print_Area" localSheetId="0">Zuschlagsmatrix!$A$2:$H$75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7" i="1" l="1"/>
  <c r="H57" i="1"/>
  <c r="H44" i="1"/>
  <c r="H41" i="1"/>
  <c r="H72" i="1"/>
  <c r="H71" i="1"/>
  <c r="H74" i="1" s="1"/>
  <c r="H26" i="1"/>
  <c r="H13" i="1"/>
  <c r="H10" i="1"/>
  <c r="C75" i="1"/>
  <c r="H39" i="1" l="1"/>
  <c r="H70" i="1"/>
  <c r="F8" i="1" l="1"/>
  <c r="H75" i="1"/>
  <c r="H8" i="1"/>
</calcChain>
</file>

<file path=xl/sharedStrings.xml><?xml version="1.0" encoding="utf-8"?>
<sst xmlns="http://schemas.openxmlformats.org/spreadsheetml/2006/main" count="148" uniqueCount="66">
  <si>
    <t>lfd. Nr.</t>
  </si>
  <si>
    <t xml:space="preserve">Zuschlags-kriterium / 
Unterkriterium
</t>
  </si>
  <si>
    <t>Gewichtung (in Prozent)</t>
  </si>
  <si>
    <t>Anforderungen/Hinweise</t>
  </si>
  <si>
    <t>Bewertungsmaßstab</t>
  </si>
  <si>
    <t>Max. erreichbare Bewertungspunkte (BP)</t>
  </si>
  <si>
    <t>Multi-plikations-faktor</t>
  </si>
  <si>
    <t>Max. erreichbare gewichtete Bewertungspunkte (GBP)</t>
  </si>
  <si>
    <t>1.</t>
  </si>
  <si>
    <t>Honorar/Preis</t>
  </si>
  <si>
    <t>Bewertet wird die Höhe des angebotenen Gesamthonorars gem. Leistungsbild mit Honorarübersicht [in EUR brutto]</t>
  </si>
  <si>
    <t>2.</t>
  </si>
  <si>
    <t>Leistung</t>
  </si>
  <si>
    <t>Summe aller Bewertungspunkte im Rahmen der Leistungswertung.</t>
  </si>
  <si>
    <t xml:space="preserve"> 2.1</t>
  </si>
  <si>
    <r>
      <rPr>
        <b/>
        <u/>
        <sz val="10"/>
        <rFont val="Arial"/>
        <family val="2"/>
      </rPr>
      <t>Qualifikation und Erfahrung des angebotenen Projektteams</t>
    </r>
    <r>
      <rPr>
        <sz val="10"/>
        <rFont val="Arial"/>
        <family val="2"/>
      </rPr>
      <t xml:space="preserve">: </t>
    </r>
    <r>
      <rPr>
        <b/>
        <sz val="10"/>
        <rFont val="Arial"/>
        <family val="2"/>
      </rPr>
      <t>Projektleiter</t>
    </r>
  </si>
  <si>
    <t xml:space="preserve"> 2.1.1 </t>
  </si>
  <si>
    <t>Berufserfahrung</t>
  </si>
  <si>
    <t>"Mindestanforderung sind mindestens 5 Jahre einschlägige Berufserfahrung als Leitung von interdisziplinären Planungsteams zur Realisierung von Hochbauprojekten oder der Leitung von Planungsteams im Bereich der Generalplanung"
(Hinweis: Die Nichterfüllung dieser Mindestanforderung führt zum Ausschluss des Angebotes aus dem Vergabeverfahren)</t>
  </si>
  <si>
    <t>Person mit 5 - 10 Jahren einschlägige Berufserfahrung als Leitung von interdisziplinären Planungsteams zur Realisierung von Hochbauprojekten oder der Leitung von Planungsteams im Bereich der Generalplanung</t>
  </si>
  <si>
    <t>3 BP</t>
  </si>
  <si>
    <t>Person mit mehr als 10 Jahren einschlägige Berufserfahrung als Leitung von interdisziplinären Planungsteams zur Realisierung von Hochbauprojekten oder der Leitung von Planungsteams im Bereich der Generalplanung</t>
  </si>
  <si>
    <t>6 BP</t>
  </si>
  <si>
    <t xml:space="preserve"> 2.1.2</t>
  </si>
  <si>
    <t>Das Referenzprojekt umfasste Leistungsphasen des Hochbaus (KG 300 bis 500)</t>
  </si>
  <si>
    <t>je Leistungsphase 1 bis 4: 0,5 BP   (max. 2 BP)
je Leistungsphase 5 bis 8: 0,25 BP (max. 1 BP)
insgesamt also 3 BP</t>
  </si>
  <si>
    <t>Das Referenzprojekt umfasste ein Projektvolumen (KG 300 bis 500) von mehr als EUR 10 Mio. brutto</t>
  </si>
  <si>
    <t>Das Referenzprojekt umfasste ein Projektvolumen (KG 300 bis 500) von 5 bis 10 Mio. EUR brutto</t>
  </si>
  <si>
    <t>2 BP</t>
  </si>
  <si>
    <t>Das Referenzprojekt umfasste ein Projektvolumen (KG 300 bis 500) von 2,5 bis 5 Mio. EUR brutto</t>
  </si>
  <si>
    <t>1 BP</t>
  </si>
  <si>
    <t>Das Referenzprojekt umfasste ein Projektvolumen (KG 300 bis 500) von 0 bis 2,5 Mio. EUR brutto</t>
  </si>
  <si>
    <t>0 BP</t>
  </si>
  <si>
    <t>Das Referenzprojekt betrifft die Planung von Flüchtlingsunterkünften, Wohnheimen oder Gemeinschaftsunterkünften</t>
  </si>
  <si>
    <t>Ja: 1 BP</t>
  </si>
  <si>
    <t>Nein: 0 BP</t>
  </si>
  <si>
    <t>Das Referenzprojekt umfasst die Planung von Objekten in Container- oder Modulbauweise</t>
  </si>
  <si>
    <t xml:space="preserve">Das betreffende Referenzobjekt wurde für einen öffentlichen Auftraggeber im Sinne des § 98 GWB umgesetzt. Es ist ausreichend, wenn der AG bei dem Bauprojekt als öffentlicher Auftraggeber aufgetreten ist, d. h. wenn das Projekt unter Beachtung des öffentlichen Vergaberechts realisiert wurde: </t>
  </si>
  <si>
    <t xml:space="preserve">Nachweis einer Tätigkeit für einen öffentlichen Auftraggeber i.S.d. § 99 GWB: </t>
  </si>
  <si>
    <t xml:space="preserve">Nachweis einer Tätigkeit für einen Sektorenauftraggeber (§ 100 GWB) oder für einen Konzessionsgeber i.S.d. § 101 GWB: </t>
  </si>
  <si>
    <t xml:space="preserve"> 2.1.3</t>
  </si>
  <si>
    <t>Persönliche Referenz 2</t>
  </si>
  <si>
    <t xml:space="preserve"> 2.2</t>
  </si>
  <si>
    <r>
      <rPr>
        <b/>
        <u/>
        <sz val="10"/>
        <rFont val="Arial"/>
        <family val="2"/>
      </rPr>
      <t>Qualifikation und Erfahrung des angebotenen Projektteams</t>
    </r>
    <r>
      <rPr>
        <sz val="10"/>
        <rFont val="Arial"/>
        <family val="2"/>
      </rPr>
      <t xml:space="preserve">: </t>
    </r>
    <r>
      <rPr>
        <b/>
        <sz val="10"/>
        <rFont val="Arial"/>
        <family val="2"/>
      </rPr>
      <t>stv. Projektleiter</t>
    </r>
  </si>
  <si>
    <t xml:space="preserve"> 2.2.1</t>
  </si>
  <si>
    <t xml:space="preserve"> 2.2.2</t>
  </si>
  <si>
    <t>Persönliche Referenz 1</t>
  </si>
  <si>
    <t xml:space="preserve"> 2.2.3</t>
  </si>
  <si>
    <t xml:space="preserve"> 2.3</t>
  </si>
  <si>
    <t>Projekt-organisations-konzept</t>
  </si>
  <si>
    <r>
      <t>Die Auftraggeberin bewertet, ob und in welchem Maße das vom Bieter eingereichte Konzept eine fach- und termingerechte Ausführung der ausgeschriebenen Leistung in der ausgeschriebenen Qualität und Komplexität sowie</t>
    </r>
    <r>
      <rPr>
        <sz val="10"/>
        <color rgb="FFFF0000"/>
        <rFont val="Arial"/>
        <family val="2"/>
      </rPr>
      <t xml:space="preserve"> </t>
    </r>
    <r>
      <rPr>
        <sz val="10"/>
        <rFont val="Arial"/>
        <family val="2"/>
      </rPr>
      <t>einen reibungslosen Planungsablauf erwarten lassen. Gleiches gilt für die Aufgabenstellungen in der Qualitätssicherung während den Leistungsphasen 5-8. Maßgeblich ist außerdem, inwiefern die Darstellung erwarten lässt, dass der Auftraggeberin jederzeit ein fachlicher Ansprechpartner bei Bedarf zur Verfügung steht.
Die Bewertung der vom Bieter eingereichten Unterlagen erfolgt durch die Auftraggeberin unter Ausübung ihres Beurteilungsspielraums im Rahmen einer Gesamtbetrachtung unter Berücksichtigung der Vollständigkeit, der Plausibilität, der Strukturiertheit, der Nachvollziehbarkeit, der fachlichen Vertretbarkeit sowie die Detailtiefe der Angaben des Bieters. 
Die Bewertung erfolgt nach folgendem System:
Die Unterlagen und Darstellungen lassen eine: 
8-9 BP: sehr gute
6-7 BP: gute
4-5 BP: befriedigende
2-3 BP: ausreichende
0-1 BP: ungenügende
Erfüllung der ausgeschriebenen Leistung erwarten. Es werden nur ganze Punktzahlen vergeben.</t>
    </r>
  </si>
  <si>
    <t>Personalkonzept für Reservefall</t>
  </si>
  <si>
    <t xml:space="preserve">Konzept zur Leistungser-bringung </t>
  </si>
  <si>
    <t>Gesamt</t>
  </si>
  <si>
    <t>Die Auftraggeberin bewertet, ob und in welchem Maße das vom Bieter eingereichte Konzept eine fach- und termingerechte Ausführung der ausgeschriebenen Leistung in der ausgeschriebenen Qualität und Komplexität sowie einen reibungslosen Planungsablauf erwarten lassen für den Fall der Übernahme von Leistungen im Reservefall. 
Gleiches gilt für die Aufgabenstellungen in der Qualitätssicherung während den Leistungsphasen 5-8. Maßgeblich ist außerdem, inwiefern die Darstellung erwarten lässt, dass der Auftraggeberin jederzeit ein fachlicher Ansprechpartner bei Bedarf zur Verfügung steht.
Die Bewertung der vom Bieter eingereichten Unterlagen erfolgt durch die Auftraggeberin unter Ausübung ihres Beurteilungsspielraums im Rahmen einer Gesamtbetrachtung unter Berücksichtigung der Vollständigkeit, der Plausibilität, der Strukturiertheit, der Nachvollziehbarkeit, der fachlichen Vertretbarkeit sowie die Detailtiefe der Angaben des Bieters. 
Die Bewertung erfolgt nach folgendem System:
Die Unterlagen und Darstellungen lassen eine: 
8-9 BP: sehr gute
6-7 BP: gute
4-5 BP: befriedigende
2-3 BP: ausreichende
0-1 BP: ungenügende
Erfüllung der ausgeschriebenen Leistung erwarten. Es werden nur ganze Punktzahlen vergeben.</t>
  </si>
  <si>
    <r>
      <rPr>
        <b/>
        <sz val="10"/>
        <rFont val="Arial"/>
        <family val="2"/>
      </rPr>
      <t>Der Bieter hat in einem Personalkonzept plausibel darzustellen und nachzuweisen, dass er bei Abruf des Reserve-Loses:</t>
    </r>
    <r>
      <rPr>
        <sz val="10"/>
        <rFont val="Arial"/>
        <family val="2"/>
      </rPr>
      <t xml:space="preserve">
• unverzüglich handlungsfähig wäre
• qualitätsgleiche Leistungen erbringen kann
•  die uneingeschränkten Leistungsfähigkeit des Hauptloses auch im Falle des parallelen Abrufs des Reserve-Loses gewährleisten kann .
•  grundsätzlich keine Termin- oder Qualitätsrisiken sowie -einschränkungen entstehen
</t>
    </r>
    <r>
      <rPr>
        <b/>
        <sz val="10"/>
        <rFont val="Arial"/>
        <family val="2"/>
      </rPr>
      <t>Zur Sicherstellung der Leistungsfähigkeit sollten u.a. folgende Bereiche differenziert betrachtet und dargestellt werden:</t>
    </r>
    <r>
      <rPr>
        <sz val="10"/>
        <rFont val="Arial"/>
        <family val="2"/>
      </rPr>
      <t xml:space="preserve">
• Aussagen zur Belastung von Schlüsselpositionen wie z.B. Projektleitung und Stellvertretung (bei bis zu 5 Projekten parallel)
• Möglichkeit der Aktivierung von Personalpuffern
</t>
    </r>
  </si>
  <si>
    <r>
      <rPr>
        <b/>
        <sz val="14"/>
        <rFont val="Calibri"/>
        <family val="2"/>
        <scheme val="minor"/>
      </rPr>
      <t xml:space="preserve">Vergabeverfahren zur Rahmenvereinbarung über Leistungen der Generalplanung für Bauvorhaben zur Unterbringung Geflüchteter durch das Bundesland Nordrhein-Westfalen </t>
    </r>
    <r>
      <rPr>
        <b/>
        <sz val="14"/>
        <color theme="1"/>
        <rFont val="Calibri"/>
        <family val="2"/>
        <scheme val="minor"/>
      </rPr>
      <t xml:space="preserve">
</t>
    </r>
  </si>
  <si>
    <t>"Mindestanforderung sind mindestens 5 Jahre einschlägige Berufserfahrung als stellvertretende Leitung oder Leitung von interdisziplinären Planungsteams zur Realisierung von Hochbauprojekten oder der Leitung von Planungsteams im Bereich der Generalplanung"
(Hinweis: Die Nichterfüllung dieser Mindestanforderung führt zum Ausschluss des Angebotes aus dem Vergabeverfahren)</t>
  </si>
  <si>
    <t>Person mit 5 - 10 Jahren einschlägige Berufserfahrung als stellvertretende Leitung oder Leitung  von interdisziplinären Planungsteams zur Realisierung von Hochbauprojekten oder der Leitung von Planungsteams im Bereich der Generalplanung</t>
  </si>
  <si>
    <t>Person mit mehr als 10 Jahren einschlägige Berufserfahrung als stellvertretende Leitung oder Leitung  von interdisziplinären Planungsteams zur Realisierung von Hochbauprojekten oder der Leitung von Planungsteams im Bereich der Generalplanung</t>
  </si>
  <si>
    <t>Anlage 1.1 Zuschlagsmatrix</t>
  </si>
  <si>
    <t>2.4</t>
  </si>
  <si>
    <t>2.5</t>
  </si>
  <si>
    <t xml:space="preserve">Keine Tätigkeit für einen Auftraggeber i.S.d. § 99 GWB: </t>
  </si>
  <si>
    <r>
      <t>Der Bieter hat mit seinem Angebot ein Projektorganisationskonzept vorzulegen (maximaler Umfang inkl. Anlagen 5.000 Zeichen inkl. Leerzeichen). Der Bieter hat darin die vorgesehene Herangehensweise sowie die organisatorische Umsetzung des Projektes sowie für mehrere Projekte gleichzeitig (hier bis zu 3 Projekte) darzustellen. Der Projektleiter sowie der stv. Projektleiter sind darin namentlich zu benennen. In dem Projektorganisationskonzept ist insbesondere aufzuzeigen:</t>
    </r>
    <r>
      <rPr>
        <sz val="10"/>
        <rFont val="Arial"/>
        <family val="2"/>
      </rPr>
      <t xml:space="preserve">
• Darstellung der Fachqualifikation der Projektteammitarbeiter im vom GP zu liefernden Leistungsumfang (siehe Vergabeunterlagen)
• Mitarbeiteranzahl, die dem Projekt fest zugeteilt ist (in den Stufen: 1 Projekt, 2 Projekte parallel, 3 Projekte parallel, bei Aktivierung Reservelos bis zu 5 Projekte parallel) 
• Aufgabenverteilung innerhalb des Projektteams
• interne Handlungs-, Arbeits- und Kommunikationsprozesse (inklusive etwaiger Standardisierungen, z.B. Regeltermine)
• Kommunikationsprozesse mit anderen Projektbeteiligten (z.B. AG, Nutzer, Nachunternehmern des GP sowie dem bauausführenden Generalunternehmer)
• Verfügbarkeit des Kernteams über den Zeitraum der Leistungserbringung hinweg (Anteil der Auslastung mit anderen Projekten des AN) sowie Zusicherung und Darstellung einer ausreichenden Besetzung, ggf. auch außerhalb der üblichen Arbeitszeiten
• Verfügbarkeit des Kernteams über den Zeitraum der Leistungserbringung hinweg (Übernahme von mehreren Projekten gleichzeitig sowie 2 zusätzlichen Reservelosen, also bis zu 5 Projekten parallel insgesamt) sowie Zusicherung und Darstellung einer ausreichenden Besetzung, ggf. auch außerhalb der üblichen Arbeitszeiten
• Vertretungsregelungen
• Umgang mit Störungen im Planungsablauf sowie bei festgestellten Problemstellungen im Wege der Qualitätssicherung während der Leistungsphasen 5-8, unter Berücksichtigung von terminlichen und wirtschaftlichen Interessen der Auftraggeberin
• Nutzung standardisierter Planungs- und Prozessstrukturen bei situativ auftretenden Mehrleistungserfordernissen in der Projektabwicklung
</t>
    </r>
  </si>
  <si>
    <r>
      <t xml:space="preserve">Der Bieter hat mit dem Angebot ein projektbezogenes Konzept zur Leistungserbringung einzureichen (maximaler Umfang inkl. Anlagen 5.000 Zeichen inkl. Leerzeichen). Darin hat der Bieter darzustellen, wie er sich inhaltlich mit den in der Leistungsbeschreibung dargestellten Leistungsbestandteilen und Besonderheiten des Projektes auseinandersetzt. In diesem Konzept ist insbesondere darzustellen:
</t>
    </r>
    <r>
      <rPr>
        <sz val="10"/>
        <rFont val="Arial"/>
        <family val="2"/>
      </rPr>
      <t xml:space="preserve">
• Wie erfolgt die Auseinandersetzung mit der projektspezifischen Aufgabenstellung?
• Wie sähe die projektbezogene Herangehensweise und vorgesehenen Arbeitsschritte einschließlich ihrer Abhängigkeiten aus?
• Wie erfolgt die Qualitätssicherung in der Planung?
• Wie sähen der Aufbau, die Methoden und die verwendeten Hilfsmittel im Rahmen der Qualitätssicherungsaufgaben der Leistungsphasen 5-8 aus?
• Wie werden die zeitlichen Abhängigkeiten im Gesamtprojekt eingeschätzt? 
  (kritischer Pfad, Meilensteine, etc.) 
• Wie sähen projektbezogene Methoden zur Wahrung des Projektterminplans aus?
• Wie sähen Methoden und verwendete Hilfsmittel zur Sicherstellung des Projektkostenrahmens aus? (Kostensteuerung und -kontrolle bis zur LPH 4))</t>
    </r>
    <r>
      <rPr>
        <b/>
        <sz val="1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</si>
</sst>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b/>
      <sz val="10"/>
      <color theme="1"/>
      <name val="Arial"/>
      <family val="2"/>
    </font>
    <font>
      <sz val="11"/>
      <color theme="1"/>
      <name val="Calibri"/>
      <family val="2"/>
      <scheme val="minor"/>
    </font>
    <font>
      <b/>
      <sz val="10"/>
      <name val="Arial"/>
      <family val="2"/>
    </font>
    <font>
      <sz val="10"/>
      <name val="Arial"/>
      <family val="2"/>
    </font>
    <font>
      <b/>
      <u/>
      <sz val="10"/>
      <name val="Arial"/>
      <family val="2"/>
    </font>
    <font>
      <b/>
      <sz val="11"/>
      <name val="Arial"/>
      <family val="2"/>
    </font>
    <font>
      <b/>
      <u/>
      <sz val="11"/>
      <name val="Arial"/>
      <family val="2"/>
    </font>
    <font>
      <sz val="10"/>
      <color rgb="FFFF0000"/>
      <name val="Arial"/>
      <family val="2"/>
    </font>
    <font>
      <sz val="11"/>
      <color rgb="FFFF0000"/>
      <name val="Calibri"/>
      <family val="2"/>
      <scheme val="minor"/>
    </font>
    <font>
      <sz val="14"/>
      <color theme="1"/>
      <name val="Calibri"/>
      <family val="2"/>
      <scheme val="minor"/>
    </font>
    <font>
      <b/>
      <sz val="16"/>
      <color theme="1"/>
      <name val="Calibri"/>
      <family val="2"/>
      <scheme val="minor"/>
    </font>
    <font>
      <b/>
      <sz val="14"/>
      <color theme="1"/>
      <name val="Calibri"/>
      <family val="2"/>
      <scheme val="minor"/>
    </font>
    <font>
      <b/>
      <sz val="14"/>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9" fontId="3" fillId="0" borderId="0" applyFont="0" applyFill="0" applyBorder="0" applyAlignment="0" applyProtection="0"/>
  </cellStyleXfs>
  <cellXfs count="97">
    <xf numFmtId="0" fontId="0" fillId="0" borderId="0" xfId="0"/>
    <xf numFmtId="0" fontId="1" fillId="2" borderId="1" xfId="0" applyFont="1" applyFill="1" applyBorder="1" applyAlignment="1">
      <alignment vertical="center" wrapText="1"/>
    </xf>
    <xf numFmtId="0" fontId="2" fillId="2" borderId="1" xfId="0" applyFont="1" applyFill="1" applyBorder="1" applyAlignment="1">
      <alignment vertical="center" wrapText="1"/>
    </xf>
    <xf numFmtId="0" fontId="2" fillId="4" borderId="1" xfId="0" applyFont="1" applyFill="1" applyBorder="1" applyAlignment="1">
      <alignment vertical="center" wrapText="1"/>
    </xf>
    <xf numFmtId="16" fontId="2" fillId="4" borderId="1" xfId="0" applyNumberFormat="1" applyFont="1" applyFill="1" applyBorder="1" applyAlignment="1">
      <alignment vertical="center" wrapText="1"/>
    </xf>
    <xf numFmtId="0" fontId="2" fillId="5" borderId="1" xfId="0" applyFont="1" applyFill="1" applyBorder="1" applyAlignment="1">
      <alignment vertical="center" wrapText="1"/>
    </xf>
    <xf numFmtId="0" fontId="4" fillId="5" borderId="1" xfId="0" applyFont="1" applyFill="1" applyBorder="1" applyAlignment="1">
      <alignment vertical="center" wrapText="1"/>
    </xf>
    <xf numFmtId="9" fontId="4" fillId="5" borderId="1" xfId="1" applyFont="1" applyFill="1" applyBorder="1" applyAlignment="1">
      <alignment horizontal="center" vertical="center" wrapText="1"/>
    </xf>
    <xf numFmtId="0" fontId="5" fillId="5" borderId="1" xfId="0" applyFont="1" applyFill="1" applyBorder="1" applyAlignment="1">
      <alignment horizontal="justify" vertical="center" wrapText="1"/>
    </xf>
    <xf numFmtId="0" fontId="4" fillId="5" borderId="1" xfId="0" applyFont="1" applyFill="1" applyBorder="1" applyAlignment="1">
      <alignment horizontal="justify" vertical="center" wrapText="1"/>
    </xf>
    <xf numFmtId="0" fontId="4" fillId="5" borderId="1" xfId="0" applyFont="1" applyFill="1" applyBorder="1" applyAlignment="1">
      <alignment horizontal="center" vertical="center" wrapText="1"/>
    </xf>
    <xf numFmtId="0" fontId="5" fillId="0" borderId="1" xfId="0" applyFont="1" applyBorder="1" applyAlignment="1">
      <alignment horizontal="justify" vertical="center" wrapText="1"/>
    </xf>
    <xf numFmtId="0" fontId="6" fillId="6"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3" borderId="1" xfId="0" applyFont="1" applyFill="1" applyBorder="1" applyAlignment="1">
      <alignment horizontal="left" vertical="center" wrapText="1" indent="2"/>
    </xf>
    <xf numFmtId="9" fontId="4" fillId="3" borderId="1" xfId="1" applyFont="1" applyFill="1" applyBorder="1" applyAlignment="1">
      <alignment horizontal="center" vertical="center" wrapText="1"/>
    </xf>
    <xf numFmtId="0" fontId="4" fillId="3" borderId="1"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10" fillId="0" borderId="0" xfId="0" applyFont="1" applyAlignment="1">
      <alignment vertical="top" wrapText="1"/>
    </xf>
    <xf numFmtId="0" fontId="10" fillId="0" borderId="0" xfId="0" applyFont="1" applyAlignment="1">
      <alignment horizontal="left" vertical="top" wrapText="1"/>
    </xf>
    <xf numFmtId="0" fontId="4" fillId="0" borderId="1" xfId="0" applyFont="1" applyBorder="1" applyAlignment="1">
      <alignment horizontal="center" vertical="center" wrapText="1"/>
    </xf>
    <xf numFmtId="0" fontId="10" fillId="0" borderId="13" xfId="0" applyFont="1" applyBorder="1" applyAlignment="1">
      <alignment horizontal="left" vertical="center"/>
    </xf>
    <xf numFmtId="0" fontId="10" fillId="0" borderId="0" xfId="0" applyFont="1" applyAlignment="1">
      <alignment horizontal="left" vertical="center"/>
    </xf>
    <xf numFmtId="0" fontId="10" fillId="0" borderId="0" xfId="0" applyFont="1" applyAlignment="1">
      <alignment horizontal="left" vertical="center" wrapText="1"/>
    </xf>
    <xf numFmtId="0" fontId="10" fillId="0" borderId="13" xfId="0" applyFont="1" applyBorder="1" applyAlignment="1">
      <alignment vertical="center" wrapText="1"/>
    </xf>
    <xf numFmtId="0" fontId="10" fillId="0" borderId="0" xfId="0" applyFont="1" applyAlignment="1">
      <alignment vertical="center" wrapText="1"/>
    </xf>
    <xf numFmtId="0" fontId="10" fillId="0" borderId="13" xfId="0" applyFont="1" applyBorder="1" applyAlignment="1">
      <alignment vertical="center"/>
    </xf>
    <xf numFmtId="0" fontId="10" fillId="0" borderId="0" xfId="0" applyFont="1" applyAlignment="1">
      <alignment vertical="center"/>
    </xf>
    <xf numFmtId="0" fontId="8" fillId="4" borderId="4" xfId="0" applyFont="1" applyFill="1" applyBorder="1" applyAlignment="1">
      <alignment horizontal="center" vertical="center"/>
    </xf>
    <xf numFmtId="0" fontId="10" fillId="0" borderId="9" xfId="0" applyFont="1" applyBorder="1" applyAlignment="1">
      <alignment vertical="center" wrapText="1"/>
    </xf>
    <xf numFmtId="0" fontId="4" fillId="0" borderId="1" xfId="0" applyFont="1" applyBorder="1" applyAlignment="1">
      <alignment horizontal="left" vertical="center" wrapText="1" indent="2"/>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5" fillId="0" borderId="1" xfId="0" applyFont="1" applyBorder="1" applyAlignment="1">
      <alignment horizontal="justify" vertical="top" wrapText="1"/>
    </xf>
    <xf numFmtId="0" fontId="5" fillId="0" borderId="1" xfId="0" applyFont="1" applyFill="1" applyBorder="1" applyAlignment="1">
      <alignment vertical="center" wrapText="1"/>
    </xf>
    <xf numFmtId="0" fontId="5" fillId="0" borderId="1" xfId="0" applyFont="1" applyFill="1" applyBorder="1" applyAlignment="1">
      <alignment horizontal="justify" vertical="center" wrapText="1"/>
    </xf>
    <xf numFmtId="0" fontId="5" fillId="0" borderId="7"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1" xfId="0" applyFont="1" applyFill="1" applyBorder="1" applyAlignment="1">
      <alignment vertical="top" wrapText="1"/>
    </xf>
    <xf numFmtId="0" fontId="4" fillId="0" borderId="7" xfId="0" applyFont="1" applyFill="1" applyBorder="1" applyAlignment="1">
      <alignment vertical="center" wrapText="1"/>
    </xf>
    <xf numFmtId="0" fontId="4" fillId="0" borderId="1" xfId="0" applyFont="1" applyBorder="1" applyAlignment="1">
      <alignment horizontal="center" vertical="center" wrapText="1"/>
    </xf>
    <xf numFmtId="0" fontId="12" fillId="0" borderId="0" xfId="0" applyFont="1"/>
    <xf numFmtId="0" fontId="10" fillId="0" borderId="0" xfId="0" applyFont="1" applyAlignment="1">
      <alignment horizontal="left" vertical="center" wrapText="1"/>
    </xf>
    <xf numFmtId="0" fontId="2" fillId="4" borderId="0" xfId="0" applyFont="1" applyFill="1" applyBorder="1" applyAlignment="1">
      <alignment vertical="center" wrapText="1"/>
    </xf>
    <xf numFmtId="0" fontId="6" fillId="4" borderId="1" xfId="0" applyFont="1" applyFill="1" applyBorder="1" applyAlignment="1">
      <alignment horizontal="center" vertical="center" wrapText="1"/>
    </xf>
    <xf numFmtId="0" fontId="8" fillId="4" borderId="1" xfId="0" applyFont="1" applyFill="1" applyBorder="1" applyAlignment="1">
      <alignment horizontal="center" vertical="center"/>
    </xf>
    <xf numFmtId="16" fontId="2" fillId="4" borderId="1" xfId="0" quotePrefix="1" applyNumberFormat="1" applyFont="1" applyFill="1" applyBorder="1" applyAlignment="1">
      <alignment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5" fillId="0" borderId="2" xfId="0" applyFont="1" applyFill="1" applyBorder="1" applyAlignment="1">
      <alignment horizontal="left" vertical="top" wrapText="1"/>
    </xf>
    <xf numFmtId="0" fontId="5" fillId="0" borderId="4" xfId="0" applyFont="1" applyFill="1" applyBorder="1" applyAlignment="1">
      <alignment horizontal="left" vertical="top" wrapText="1"/>
    </xf>
    <xf numFmtId="0" fontId="6" fillId="6" borderId="2"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7" fillId="6" borderId="3" xfId="0" applyFont="1" applyFill="1" applyBorder="1" applyAlignment="1">
      <alignment horizontal="center" vertical="center"/>
    </xf>
    <xf numFmtId="0" fontId="7" fillId="6" borderId="4" xfId="0" applyFont="1" applyFill="1" applyBorder="1" applyAlignment="1">
      <alignment horizontal="center" vertical="center"/>
    </xf>
    <xf numFmtId="0" fontId="7" fillId="6" borderId="8" xfId="0" applyFont="1" applyFill="1" applyBorder="1" applyAlignment="1">
      <alignment horizontal="center" vertical="center"/>
    </xf>
    <xf numFmtId="0" fontId="7" fillId="6" borderId="9" xfId="0" applyFont="1" applyFill="1" applyBorder="1" applyAlignment="1">
      <alignment horizontal="center" vertical="center"/>
    </xf>
    <xf numFmtId="0" fontId="7" fillId="6" borderId="10" xfId="0" applyFont="1" applyFill="1" applyBorder="1" applyAlignment="1">
      <alignment horizontal="center" vertical="center"/>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0" xfId="0" applyFont="1" applyAlignment="1">
      <alignment horizontal="center" vertical="center" wrapText="1"/>
    </xf>
    <xf numFmtId="0" fontId="4" fillId="0" borderId="15" xfId="0" applyFont="1" applyBorder="1" applyAlignment="1">
      <alignment horizontal="center" vertical="center" wrapText="1"/>
    </xf>
    <xf numFmtId="0" fontId="4" fillId="0" borderId="1" xfId="0" applyFont="1" applyBorder="1" applyAlignment="1">
      <alignment horizontal="center" vertical="center" wrapText="1"/>
    </xf>
    <xf numFmtId="14" fontId="2" fillId="4" borderId="2" xfId="0" applyNumberFormat="1" applyFont="1" applyFill="1" applyBorder="1" applyAlignment="1">
      <alignment horizontal="center" vertical="center" wrapText="1"/>
    </xf>
    <xf numFmtId="14" fontId="2" fillId="4" borderId="3" xfId="0" applyNumberFormat="1" applyFont="1" applyFill="1" applyBorder="1" applyAlignment="1">
      <alignment horizontal="center" vertical="center" wrapText="1"/>
    </xf>
    <xf numFmtId="14" fontId="2" fillId="4" borderId="4" xfId="0" applyNumberFormat="1" applyFont="1" applyFill="1" applyBorder="1" applyAlignment="1">
      <alignment horizontal="center" vertical="center" wrapText="1"/>
    </xf>
    <xf numFmtId="1" fontId="7" fillId="6" borderId="3" xfId="0" applyNumberFormat="1" applyFont="1" applyFill="1" applyBorder="1" applyAlignment="1">
      <alignment horizontal="center" vertical="center"/>
    </xf>
    <xf numFmtId="1" fontId="7" fillId="6" borderId="4" xfId="0" applyNumberFormat="1" applyFont="1" applyFill="1" applyBorder="1" applyAlignment="1">
      <alignment horizontal="center" vertical="center"/>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0" fillId="0" borderId="0" xfId="0" applyFont="1" applyAlignment="1">
      <alignment horizontal="left" wrapText="1"/>
    </xf>
    <xf numFmtId="0" fontId="10" fillId="0" borderId="13" xfId="0" applyFont="1" applyBorder="1" applyAlignment="1">
      <alignment horizontal="left" vertical="center" wrapText="1"/>
    </xf>
    <xf numFmtId="0" fontId="10" fillId="0" borderId="0" xfId="0" applyFont="1" applyAlignment="1">
      <alignment horizontal="left" vertical="center" wrapText="1"/>
    </xf>
    <xf numFmtId="0" fontId="13" fillId="0" borderId="0" xfId="0" applyFont="1" applyAlignment="1">
      <alignment horizontal="left" vertical="center" wrapText="1"/>
    </xf>
    <xf numFmtId="0" fontId="11" fillId="0" borderId="0" xfId="0" applyFont="1" applyAlignment="1">
      <alignment horizontal="left" vertical="center"/>
    </xf>
    <xf numFmtId="0" fontId="4" fillId="4" borderId="5" xfId="0" applyFont="1" applyFill="1" applyBorder="1" applyAlignment="1">
      <alignment horizontal="left" vertical="center" wrapText="1"/>
    </xf>
    <xf numFmtId="0" fontId="4" fillId="4" borderId="6" xfId="0" applyFont="1" applyFill="1" applyBorder="1" applyAlignment="1">
      <alignment horizontal="left" vertical="center" wrapText="1"/>
    </xf>
    <xf numFmtId="0" fontId="4" fillId="4" borderId="7" xfId="0" applyFont="1" applyFill="1" applyBorder="1" applyAlignment="1">
      <alignment horizontal="left" vertical="center" wrapText="1"/>
    </xf>
    <xf numFmtId="0" fontId="10" fillId="0" borderId="0" xfId="0" applyFont="1" applyBorder="1" applyAlignment="1">
      <alignment horizontal="left" vertical="center" wrapText="1"/>
    </xf>
    <xf numFmtId="0" fontId="10" fillId="0" borderId="13" xfId="0" applyFont="1" applyBorder="1" applyAlignment="1">
      <alignment horizontal="left" wrapText="1"/>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75"/>
  <sheetViews>
    <sheetView tabSelected="1" zoomScaleNormal="100" workbookViewId="0">
      <selection activeCell="D72" sqref="D72"/>
    </sheetView>
  </sheetViews>
  <sheetFormatPr baseColWidth="10" defaultColWidth="11.453125" defaultRowHeight="14.5" x14ac:dyDescent="0.35"/>
  <cols>
    <col min="2" max="2" width="21.453125" customWidth="1"/>
    <col min="3" max="3" width="16.54296875" customWidth="1"/>
    <col min="4" max="4" width="76.1796875" customWidth="1"/>
    <col min="5" max="5" width="47.26953125" customWidth="1"/>
    <col min="8" max="8" width="18" customWidth="1"/>
    <col min="9" max="9" width="15.1796875" customWidth="1"/>
    <col min="10" max="10" width="32.1796875" customWidth="1"/>
  </cols>
  <sheetData>
    <row r="1" spans="1:13" ht="21" x14ac:dyDescent="0.5">
      <c r="A1" s="44" t="s">
        <v>60</v>
      </c>
    </row>
    <row r="3" spans="1:13" x14ac:dyDescent="0.35">
      <c r="A3" s="90" t="s">
        <v>56</v>
      </c>
      <c r="B3" s="91"/>
      <c r="C3" s="91"/>
      <c r="D3" s="91"/>
      <c r="E3" s="91"/>
      <c r="F3" s="91"/>
      <c r="G3" s="91"/>
      <c r="H3" s="91"/>
    </row>
    <row r="4" spans="1:13" ht="36" customHeight="1" x14ac:dyDescent="0.35">
      <c r="A4" s="91"/>
      <c r="B4" s="91"/>
      <c r="C4" s="91"/>
      <c r="D4" s="91"/>
      <c r="E4" s="91"/>
      <c r="F4" s="91"/>
      <c r="G4" s="91"/>
      <c r="H4" s="91"/>
      <c r="I4" s="87"/>
      <c r="J4" s="87"/>
      <c r="K4" s="87"/>
    </row>
    <row r="5" spans="1:13" x14ac:dyDescent="0.35">
      <c r="I5" s="87"/>
      <c r="J5" s="87"/>
      <c r="K5" s="87"/>
    </row>
    <row r="6" spans="1:13" ht="58" x14ac:dyDescent="0.35">
      <c r="A6" s="1" t="s">
        <v>0</v>
      </c>
      <c r="B6" s="1" t="s">
        <v>1</v>
      </c>
      <c r="C6" s="1" t="s">
        <v>2</v>
      </c>
      <c r="D6" s="1" t="s">
        <v>3</v>
      </c>
      <c r="E6" s="2" t="s">
        <v>4</v>
      </c>
      <c r="F6" s="1" t="s">
        <v>5</v>
      </c>
      <c r="G6" s="1" t="s">
        <v>6</v>
      </c>
      <c r="H6" s="1" t="s">
        <v>7</v>
      </c>
    </row>
    <row r="7" spans="1:13" ht="25" x14ac:dyDescent="0.35">
      <c r="A7" s="5" t="s">
        <v>8</v>
      </c>
      <c r="B7" s="6" t="s">
        <v>9</v>
      </c>
      <c r="C7" s="7">
        <v>0.6</v>
      </c>
      <c r="D7" s="8" t="s">
        <v>10</v>
      </c>
      <c r="E7" s="9"/>
      <c r="F7" s="10">
        <v>288</v>
      </c>
      <c r="G7" s="19">
        <v>1</v>
      </c>
      <c r="H7" s="19">
        <f>F7*G7</f>
        <v>288</v>
      </c>
      <c r="I7" s="88"/>
      <c r="J7" s="89"/>
    </row>
    <row r="8" spans="1:13" x14ac:dyDescent="0.35">
      <c r="A8" s="5" t="s">
        <v>11</v>
      </c>
      <c r="B8" s="6" t="s">
        <v>12</v>
      </c>
      <c r="C8" s="7">
        <v>0.4</v>
      </c>
      <c r="D8" s="8" t="s">
        <v>13</v>
      </c>
      <c r="E8" s="9"/>
      <c r="F8" s="10">
        <f>SUM(H39+H70+H74)</f>
        <v>192</v>
      </c>
      <c r="G8" s="19">
        <v>1</v>
      </c>
      <c r="H8" s="19">
        <f>F8*G8</f>
        <v>192</v>
      </c>
      <c r="I8" s="88"/>
      <c r="J8" s="89"/>
    </row>
    <row r="9" spans="1:13" ht="64.5" customHeight="1" x14ac:dyDescent="0.35">
      <c r="A9" s="3" t="s">
        <v>14</v>
      </c>
      <c r="B9" s="92" t="s">
        <v>15</v>
      </c>
      <c r="C9" s="93"/>
      <c r="D9" s="93"/>
      <c r="E9" s="93"/>
      <c r="F9" s="93"/>
      <c r="G9" s="93"/>
      <c r="H9" s="94"/>
    </row>
    <row r="10" spans="1:13" ht="72.75" customHeight="1" x14ac:dyDescent="0.35">
      <c r="A10" s="78" t="s">
        <v>16</v>
      </c>
      <c r="B10" s="66" t="s">
        <v>17</v>
      </c>
      <c r="C10" s="81"/>
      <c r="D10" s="36" t="s">
        <v>18</v>
      </c>
      <c r="E10" s="42"/>
      <c r="F10" s="66">
        <v>6</v>
      </c>
      <c r="G10" s="58">
        <v>2</v>
      </c>
      <c r="H10" s="63">
        <f>SUM(F10*G10)</f>
        <v>12</v>
      </c>
      <c r="I10" s="26"/>
      <c r="J10" s="27"/>
    </row>
    <row r="11" spans="1:13" ht="44.25" customHeight="1" x14ac:dyDescent="0.35">
      <c r="A11" s="79"/>
      <c r="B11" s="67"/>
      <c r="C11" s="82"/>
      <c r="D11" s="38" t="s">
        <v>19</v>
      </c>
      <c r="E11" s="37" t="s">
        <v>20</v>
      </c>
      <c r="F11" s="67"/>
      <c r="G11" s="59"/>
      <c r="H11" s="64"/>
      <c r="I11" s="26"/>
      <c r="J11" s="27"/>
    </row>
    <row r="12" spans="1:13" ht="44.25" customHeight="1" x14ac:dyDescent="0.35">
      <c r="A12" s="80"/>
      <c r="B12" s="68"/>
      <c r="C12" s="83"/>
      <c r="D12" s="38" t="s">
        <v>21</v>
      </c>
      <c r="E12" s="37" t="s">
        <v>22</v>
      </c>
      <c r="F12" s="68"/>
      <c r="G12" s="60"/>
      <c r="H12" s="65"/>
      <c r="I12" s="26"/>
      <c r="J12" s="27"/>
    </row>
    <row r="13" spans="1:13" ht="42" customHeight="1" x14ac:dyDescent="0.35">
      <c r="A13" s="78" t="s">
        <v>23</v>
      </c>
      <c r="B13" s="81" t="s">
        <v>46</v>
      </c>
      <c r="C13" s="82"/>
      <c r="D13" s="39" t="s">
        <v>24</v>
      </c>
      <c r="E13" s="37" t="s">
        <v>25</v>
      </c>
      <c r="F13" s="72">
        <v>10</v>
      </c>
      <c r="G13" s="58">
        <v>1.5</v>
      </c>
      <c r="H13" s="76">
        <f>SUM(F13*G13)</f>
        <v>15</v>
      </c>
      <c r="I13" s="88"/>
      <c r="J13" s="89"/>
      <c r="K13" s="89"/>
      <c r="L13" s="89"/>
      <c r="M13" s="89"/>
    </row>
    <row r="14" spans="1:13" ht="32.5" customHeight="1" x14ac:dyDescent="0.35">
      <c r="A14" s="79"/>
      <c r="B14" s="82"/>
      <c r="C14" s="82"/>
      <c r="D14" s="40" t="s">
        <v>26</v>
      </c>
      <c r="E14" s="37" t="s">
        <v>20</v>
      </c>
      <c r="F14" s="72"/>
      <c r="G14" s="59"/>
      <c r="H14" s="76"/>
      <c r="I14" s="28"/>
      <c r="J14" s="29"/>
    </row>
    <row r="15" spans="1:13" ht="32.5" customHeight="1" x14ac:dyDescent="0.35">
      <c r="A15" s="79"/>
      <c r="B15" s="82"/>
      <c r="C15" s="82"/>
      <c r="D15" s="40" t="s">
        <v>27</v>
      </c>
      <c r="E15" s="37" t="s">
        <v>28</v>
      </c>
      <c r="F15" s="72"/>
      <c r="G15" s="59"/>
      <c r="H15" s="76"/>
      <c r="I15" s="28"/>
      <c r="J15" s="29"/>
    </row>
    <row r="16" spans="1:13" ht="32.5" customHeight="1" x14ac:dyDescent="0.35">
      <c r="A16" s="79"/>
      <c r="B16" s="82"/>
      <c r="C16" s="82"/>
      <c r="D16" s="40" t="s">
        <v>29</v>
      </c>
      <c r="E16" s="37" t="s">
        <v>30</v>
      </c>
      <c r="F16" s="72"/>
      <c r="G16" s="59"/>
      <c r="H16" s="76"/>
      <c r="I16" s="28"/>
      <c r="J16" s="29"/>
    </row>
    <row r="17" spans="1:13" ht="32.5" customHeight="1" x14ac:dyDescent="0.35">
      <c r="A17" s="79"/>
      <c r="B17" s="82"/>
      <c r="C17" s="82"/>
      <c r="D17" s="40" t="s">
        <v>31</v>
      </c>
      <c r="E17" s="37" t="s">
        <v>32</v>
      </c>
      <c r="F17" s="72"/>
      <c r="G17" s="59"/>
      <c r="H17" s="76"/>
      <c r="I17" s="23"/>
      <c r="J17" s="24"/>
    </row>
    <row r="18" spans="1:13" ht="32.5" customHeight="1" x14ac:dyDescent="0.35">
      <c r="A18" s="79"/>
      <c r="B18" s="82"/>
      <c r="C18" s="82"/>
      <c r="D18" s="56" t="s">
        <v>33</v>
      </c>
      <c r="E18" s="37" t="s">
        <v>34</v>
      </c>
      <c r="F18" s="72"/>
      <c r="G18" s="59"/>
      <c r="H18" s="76"/>
      <c r="I18" s="96"/>
      <c r="J18" s="87"/>
      <c r="K18" s="87"/>
      <c r="L18" s="87"/>
    </row>
    <row r="19" spans="1:13" ht="32.5" customHeight="1" x14ac:dyDescent="0.35">
      <c r="A19" s="79"/>
      <c r="B19" s="82"/>
      <c r="C19" s="82"/>
      <c r="D19" s="57"/>
      <c r="E19" s="37" t="s">
        <v>35</v>
      </c>
      <c r="F19" s="72"/>
      <c r="G19" s="59"/>
      <c r="H19" s="76"/>
    </row>
    <row r="20" spans="1:13" ht="32.5" customHeight="1" x14ac:dyDescent="0.35">
      <c r="A20" s="79"/>
      <c r="B20" s="82"/>
      <c r="C20" s="82"/>
      <c r="D20" s="56" t="s">
        <v>36</v>
      </c>
      <c r="E20" s="37" t="s">
        <v>34</v>
      </c>
      <c r="F20" s="72"/>
      <c r="G20" s="59"/>
      <c r="H20" s="76"/>
      <c r="I20" s="96"/>
      <c r="J20" s="87"/>
      <c r="K20" s="87"/>
      <c r="L20" s="87"/>
    </row>
    <row r="21" spans="1:13" ht="32.5" customHeight="1" x14ac:dyDescent="0.35">
      <c r="A21" s="79"/>
      <c r="B21" s="82"/>
      <c r="C21" s="82"/>
      <c r="D21" s="57"/>
      <c r="E21" s="37" t="s">
        <v>35</v>
      </c>
      <c r="F21" s="72"/>
      <c r="G21" s="59"/>
      <c r="H21" s="76"/>
    </row>
    <row r="22" spans="1:13" ht="60" customHeight="1" x14ac:dyDescent="0.35">
      <c r="A22" s="79"/>
      <c r="B22" s="82"/>
      <c r="C22" s="82"/>
      <c r="D22" s="39" t="s">
        <v>37</v>
      </c>
      <c r="E22" s="37"/>
      <c r="F22" s="72"/>
      <c r="G22" s="59"/>
      <c r="H22" s="76"/>
    </row>
    <row r="23" spans="1:13" ht="32.5" customHeight="1" x14ac:dyDescent="0.35">
      <c r="A23" s="79"/>
      <c r="B23" s="82"/>
      <c r="C23" s="82"/>
      <c r="D23" s="41" t="s">
        <v>38</v>
      </c>
      <c r="E23" s="37" t="s">
        <v>28</v>
      </c>
      <c r="F23" s="72"/>
      <c r="G23" s="59"/>
      <c r="H23" s="76"/>
      <c r="I23" s="26"/>
      <c r="J23" s="27"/>
      <c r="K23" s="27"/>
      <c r="L23" s="27"/>
      <c r="M23" s="27"/>
    </row>
    <row r="24" spans="1:13" ht="32.5" customHeight="1" x14ac:dyDescent="0.35">
      <c r="A24" s="79"/>
      <c r="B24" s="82"/>
      <c r="C24" s="82"/>
      <c r="D24" s="41" t="s">
        <v>39</v>
      </c>
      <c r="E24" s="37" t="s">
        <v>30</v>
      </c>
      <c r="F24" s="72"/>
      <c r="G24" s="59"/>
      <c r="H24" s="76"/>
      <c r="I24" s="26"/>
      <c r="J24" s="27"/>
      <c r="K24" s="27"/>
      <c r="L24" s="27"/>
      <c r="M24" s="27"/>
    </row>
    <row r="25" spans="1:13" ht="32.5" customHeight="1" x14ac:dyDescent="0.35">
      <c r="A25" s="80"/>
      <c r="B25" s="83"/>
      <c r="C25" s="83"/>
      <c r="D25" s="41" t="s">
        <v>63</v>
      </c>
      <c r="E25" s="37" t="s">
        <v>32</v>
      </c>
      <c r="F25" s="72"/>
      <c r="G25" s="60"/>
      <c r="H25" s="77"/>
      <c r="I25" s="26"/>
      <c r="J25" s="27"/>
      <c r="K25" s="27"/>
      <c r="L25" s="27"/>
      <c r="M25" s="27"/>
    </row>
    <row r="26" spans="1:13" ht="42.75" customHeight="1" x14ac:dyDescent="0.35">
      <c r="A26" s="78" t="s">
        <v>40</v>
      </c>
      <c r="B26" s="81" t="s">
        <v>41</v>
      </c>
      <c r="C26" s="84"/>
      <c r="D26" s="39" t="s">
        <v>24</v>
      </c>
      <c r="E26" s="37" t="s">
        <v>25</v>
      </c>
      <c r="F26" s="72">
        <v>10</v>
      </c>
      <c r="G26" s="58">
        <v>1.5</v>
      </c>
      <c r="H26" s="61">
        <f>SUM(F26*G26)</f>
        <v>15</v>
      </c>
      <c r="I26" s="26"/>
      <c r="J26" s="27"/>
    </row>
    <row r="27" spans="1:13" ht="32.5" customHeight="1" x14ac:dyDescent="0.35">
      <c r="A27" s="79"/>
      <c r="B27" s="82"/>
      <c r="C27" s="85"/>
      <c r="D27" s="40" t="s">
        <v>26</v>
      </c>
      <c r="E27" s="37" t="s">
        <v>20</v>
      </c>
      <c r="F27" s="72"/>
      <c r="G27" s="59"/>
      <c r="H27" s="61"/>
      <c r="I27" s="26"/>
      <c r="J27" s="27"/>
    </row>
    <row r="28" spans="1:13" ht="32.5" customHeight="1" x14ac:dyDescent="0.35">
      <c r="A28" s="79"/>
      <c r="B28" s="82"/>
      <c r="C28" s="85"/>
      <c r="D28" s="40" t="s">
        <v>27</v>
      </c>
      <c r="E28" s="37" t="s">
        <v>28</v>
      </c>
      <c r="F28" s="72"/>
      <c r="G28" s="59"/>
      <c r="H28" s="61"/>
      <c r="I28" s="26"/>
      <c r="J28" s="27"/>
    </row>
    <row r="29" spans="1:13" ht="32.5" customHeight="1" x14ac:dyDescent="0.35">
      <c r="A29" s="79"/>
      <c r="B29" s="82"/>
      <c r="C29" s="85"/>
      <c r="D29" s="40" t="s">
        <v>29</v>
      </c>
      <c r="E29" s="37" t="s">
        <v>30</v>
      </c>
      <c r="F29" s="72"/>
      <c r="G29" s="59"/>
      <c r="H29" s="61"/>
      <c r="I29" s="26"/>
      <c r="J29" s="27"/>
    </row>
    <row r="30" spans="1:13" ht="32.5" customHeight="1" x14ac:dyDescent="0.35">
      <c r="A30" s="79"/>
      <c r="B30" s="82"/>
      <c r="C30" s="85"/>
      <c r="D30" s="40" t="s">
        <v>31</v>
      </c>
      <c r="E30" s="37" t="s">
        <v>32</v>
      </c>
      <c r="F30" s="72"/>
      <c r="G30" s="59"/>
      <c r="H30" s="61"/>
      <c r="I30" s="26"/>
      <c r="J30" s="27"/>
    </row>
    <row r="31" spans="1:13" ht="32.5" customHeight="1" x14ac:dyDescent="0.35">
      <c r="A31" s="79"/>
      <c r="B31" s="82"/>
      <c r="C31" s="85"/>
      <c r="D31" s="56" t="s">
        <v>33</v>
      </c>
      <c r="E31" s="37" t="s">
        <v>34</v>
      </c>
      <c r="F31" s="72"/>
      <c r="G31" s="59"/>
      <c r="H31" s="61"/>
      <c r="I31" s="26"/>
      <c r="J31" s="27"/>
    </row>
    <row r="32" spans="1:13" ht="32.5" customHeight="1" x14ac:dyDescent="0.35">
      <c r="A32" s="79"/>
      <c r="B32" s="82"/>
      <c r="C32" s="85"/>
      <c r="D32" s="57"/>
      <c r="E32" s="37" t="s">
        <v>35</v>
      </c>
      <c r="F32" s="72"/>
      <c r="G32" s="59"/>
      <c r="H32" s="61"/>
      <c r="I32" s="26"/>
      <c r="J32" s="27"/>
    </row>
    <row r="33" spans="1:10" ht="32.5" customHeight="1" x14ac:dyDescent="0.35">
      <c r="A33" s="79"/>
      <c r="B33" s="82"/>
      <c r="C33" s="85"/>
      <c r="D33" s="56" t="s">
        <v>36</v>
      </c>
      <c r="E33" s="37" t="s">
        <v>34</v>
      </c>
      <c r="F33" s="72"/>
      <c r="G33" s="59"/>
      <c r="H33" s="61"/>
      <c r="I33" s="26"/>
      <c r="J33" s="27"/>
    </row>
    <row r="34" spans="1:10" ht="32.5" customHeight="1" x14ac:dyDescent="0.35">
      <c r="A34" s="79"/>
      <c r="B34" s="82"/>
      <c r="C34" s="85"/>
      <c r="D34" s="57"/>
      <c r="E34" s="37" t="s">
        <v>35</v>
      </c>
      <c r="F34" s="72"/>
      <c r="G34" s="59"/>
      <c r="H34" s="61"/>
      <c r="I34" s="26"/>
      <c r="J34" s="27"/>
    </row>
    <row r="35" spans="1:10" ht="55.5" customHeight="1" x14ac:dyDescent="0.35">
      <c r="A35" s="79"/>
      <c r="B35" s="82"/>
      <c r="C35" s="85"/>
      <c r="D35" s="39" t="s">
        <v>37</v>
      </c>
      <c r="E35" s="37"/>
      <c r="F35" s="72"/>
      <c r="G35" s="59"/>
      <c r="H35" s="61"/>
      <c r="I35" s="26"/>
      <c r="J35" s="27"/>
    </row>
    <row r="36" spans="1:10" ht="32.5" customHeight="1" x14ac:dyDescent="0.35">
      <c r="A36" s="79"/>
      <c r="B36" s="82"/>
      <c r="C36" s="85"/>
      <c r="D36" s="41" t="s">
        <v>38</v>
      </c>
      <c r="E36" s="37" t="s">
        <v>28</v>
      </c>
      <c r="F36" s="72"/>
      <c r="G36" s="59"/>
      <c r="H36" s="61"/>
      <c r="I36" s="26"/>
      <c r="J36" s="27"/>
    </row>
    <row r="37" spans="1:10" ht="32.5" customHeight="1" x14ac:dyDescent="0.35">
      <c r="A37" s="79"/>
      <c r="B37" s="82"/>
      <c r="C37" s="85"/>
      <c r="D37" s="41" t="s">
        <v>39</v>
      </c>
      <c r="E37" s="37" t="s">
        <v>30</v>
      </c>
      <c r="F37" s="72"/>
      <c r="G37" s="59"/>
      <c r="H37" s="61"/>
      <c r="I37" s="26"/>
      <c r="J37" s="27"/>
    </row>
    <row r="38" spans="1:10" ht="32.5" customHeight="1" x14ac:dyDescent="0.35">
      <c r="A38" s="80"/>
      <c r="B38" s="83"/>
      <c r="C38" s="86"/>
      <c r="D38" s="41" t="s">
        <v>63</v>
      </c>
      <c r="E38" s="37" t="s">
        <v>32</v>
      </c>
      <c r="F38" s="72"/>
      <c r="G38" s="60"/>
      <c r="H38" s="62"/>
      <c r="I38" s="26"/>
      <c r="J38" s="27"/>
    </row>
    <row r="39" spans="1:10" ht="34" customHeight="1" x14ac:dyDescent="0.35">
      <c r="A39" s="18"/>
      <c r="B39" s="53"/>
      <c r="C39" s="54"/>
      <c r="D39" s="54"/>
      <c r="E39" s="54"/>
      <c r="F39" s="54"/>
      <c r="G39" s="54"/>
      <c r="H39" s="48">
        <f>SUM(H10:H38)</f>
        <v>42</v>
      </c>
    </row>
    <row r="40" spans="1:10" ht="64.5" customHeight="1" x14ac:dyDescent="0.35">
      <c r="A40" s="4" t="s">
        <v>42</v>
      </c>
      <c r="B40" s="92" t="s">
        <v>43</v>
      </c>
      <c r="C40" s="93"/>
      <c r="D40" s="93"/>
      <c r="E40" s="93"/>
      <c r="F40" s="93"/>
      <c r="G40" s="93"/>
      <c r="H40" s="94"/>
    </row>
    <row r="41" spans="1:10" ht="70.5" customHeight="1" x14ac:dyDescent="0.35">
      <c r="A41" s="73" t="s">
        <v>44</v>
      </c>
      <c r="B41" s="66" t="s">
        <v>17</v>
      </c>
      <c r="C41" s="81"/>
      <c r="D41" s="36" t="s">
        <v>57</v>
      </c>
      <c r="E41" s="37" t="s">
        <v>32</v>
      </c>
      <c r="F41" s="69">
        <v>6</v>
      </c>
      <c r="G41" s="58">
        <v>2</v>
      </c>
      <c r="H41" s="63">
        <f>SUM(F41*G41)</f>
        <v>12</v>
      </c>
      <c r="I41" s="88"/>
      <c r="J41" s="95"/>
    </row>
    <row r="42" spans="1:10" ht="43.5" customHeight="1" x14ac:dyDescent="0.35">
      <c r="A42" s="74"/>
      <c r="B42" s="67"/>
      <c r="C42" s="82"/>
      <c r="D42" s="38" t="s">
        <v>58</v>
      </c>
      <c r="E42" s="37" t="s">
        <v>20</v>
      </c>
      <c r="F42" s="70"/>
      <c r="G42" s="59"/>
      <c r="H42" s="64"/>
      <c r="I42" s="88"/>
      <c r="J42" s="95"/>
    </row>
    <row r="43" spans="1:10" ht="44.25" customHeight="1" x14ac:dyDescent="0.35">
      <c r="A43" s="75"/>
      <c r="B43" s="68"/>
      <c r="C43" s="83"/>
      <c r="D43" s="38" t="s">
        <v>59</v>
      </c>
      <c r="E43" s="37" t="s">
        <v>22</v>
      </c>
      <c r="F43" s="71"/>
      <c r="G43" s="60"/>
      <c r="H43" s="65"/>
      <c r="I43" s="88"/>
      <c r="J43" s="95"/>
    </row>
    <row r="44" spans="1:10" ht="42" customHeight="1" x14ac:dyDescent="0.35">
      <c r="A44" s="78" t="s">
        <v>45</v>
      </c>
      <c r="B44" s="81" t="s">
        <v>46</v>
      </c>
      <c r="C44" s="84"/>
      <c r="D44" s="39" t="s">
        <v>24</v>
      </c>
      <c r="E44" s="37" t="s">
        <v>25</v>
      </c>
      <c r="F44" s="72">
        <v>10</v>
      </c>
      <c r="G44" s="58">
        <v>1.5</v>
      </c>
      <c r="H44" s="61">
        <f>SUM(F44*G44)</f>
        <v>15</v>
      </c>
      <c r="I44" s="26"/>
      <c r="J44" s="27"/>
    </row>
    <row r="45" spans="1:10" ht="32.5" customHeight="1" x14ac:dyDescent="0.35">
      <c r="A45" s="79"/>
      <c r="B45" s="82"/>
      <c r="C45" s="85"/>
      <c r="D45" s="40" t="s">
        <v>26</v>
      </c>
      <c r="E45" s="37" t="s">
        <v>20</v>
      </c>
      <c r="F45" s="72"/>
      <c r="G45" s="59"/>
      <c r="H45" s="61"/>
      <c r="I45" s="88"/>
      <c r="J45" s="95"/>
    </row>
    <row r="46" spans="1:10" ht="32.5" customHeight="1" x14ac:dyDescent="0.35">
      <c r="A46" s="79"/>
      <c r="B46" s="82"/>
      <c r="C46" s="85"/>
      <c r="D46" s="40" t="s">
        <v>27</v>
      </c>
      <c r="E46" s="37" t="s">
        <v>28</v>
      </c>
      <c r="F46" s="72"/>
      <c r="G46" s="59"/>
      <c r="H46" s="61"/>
      <c r="I46" s="88"/>
      <c r="J46" s="95"/>
    </row>
    <row r="47" spans="1:10" ht="32.5" customHeight="1" x14ac:dyDescent="0.35">
      <c r="A47" s="79"/>
      <c r="B47" s="82"/>
      <c r="C47" s="85"/>
      <c r="D47" s="40" t="s">
        <v>29</v>
      </c>
      <c r="E47" s="37" t="s">
        <v>30</v>
      </c>
      <c r="F47" s="72"/>
      <c r="G47" s="59"/>
      <c r="H47" s="61"/>
      <c r="I47" s="88"/>
      <c r="J47" s="95"/>
    </row>
    <row r="48" spans="1:10" ht="32.5" customHeight="1" x14ac:dyDescent="0.35">
      <c r="A48" s="79"/>
      <c r="B48" s="82"/>
      <c r="C48" s="85"/>
      <c r="D48" s="40" t="s">
        <v>31</v>
      </c>
      <c r="E48" s="37" t="s">
        <v>32</v>
      </c>
      <c r="F48" s="72"/>
      <c r="G48" s="59"/>
      <c r="H48" s="61"/>
      <c r="I48" s="88"/>
      <c r="J48" s="95"/>
    </row>
    <row r="49" spans="1:10" ht="32.5" customHeight="1" x14ac:dyDescent="0.35">
      <c r="A49" s="79"/>
      <c r="B49" s="82"/>
      <c r="C49" s="85"/>
      <c r="D49" s="56" t="s">
        <v>33</v>
      </c>
      <c r="E49" s="37" t="s">
        <v>34</v>
      </c>
      <c r="F49" s="72"/>
      <c r="G49" s="59"/>
      <c r="H49" s="61"/>
      <c r="I49" s="26"/>
      <c r="J49" s="27"/>
    </row>
    <row r="50" spans="1:10" ht="32.5" customHeight="1" x14ac:dyDescent="0.35">
      <c r="A50" s="79"/>
      <c r="B50" s="82"/>
      <c r="C50" s="85"/>
      <c r="D50" s="57"/>
      <c r="E50" s="37" t="s">
        <v>35</v>
      </c>
      <c r="F50" s="72"/>
      <c r="G50" s="59"/>
      <c r="H50" s="61"/>
      <c r="I50" s="26"/>
      <c r="J50" s="27"/>
    </row>
    <row r="51" spans="1:10" ht="32.5" customHeight="1" x14ac:dyDescent="0.35">
      <c r="A51" s="79"/>
      <c r="B51" s="82"/>
      <c r="C51" s="85"/>
      <c r="D51" s="56" t="s">
        <v>36</v>
      </c>
      <c r="E51" s="37" t="s">
        <v>34</v>
      </c>
      <c r="F51" s="72"/>
      <c r="G51" s="59"/>
      <c r="H51" s="61"/>
      <c r="I51" s="26"/>
      <c r="J51" s="27"/>
    </row>
    <row r="52" spans="1:10" ht="32.5" customHeight="1" x14ac:dyDescent="0.35">
      <c r="A52" s="79"/>
      <c r="B52" s="82"/>
      <c r="C52" s="85"/>
      <c r="D52" s="57"/>
      <c r="E52" s="37" t="s">
        <v>35</v>
      </c>
      <c r="F52" s="72"/>
      <c r="G52" s="59"/>
      <c r="H52" s="61"/>
      <c r="I52" s="26"/>
      <c r="J52" s="27"/>
    </row>
    <row r="53" spans="1:10" ht="55.5" customHeight="1" x14ac:dyDescent="0.35">
      <c r="A53" s="79"/>
      <c r="B53" s="82"/>
      <c r="C53" s="85"/>
      <c r="D53" s="39" t="s">
        <v>37</v>
      </c>
      <c r="E53" s="37"/>
      <c r="F53" s="72"/>
      <c r="G53" s="59"/>
      <c r="H53" s="61"/>
      <c r="I53" s="88"/>
      <c r="J53" s="95"/>
    </row>
    <row r="54" spans="1:10" ht="32.5" customHeight="1" x14ac:dyDescent="0.35">
      <c r="A54" s="79"/>
      <c r="B54" s="82"/>
      <c r="C54" s="85"/>
      <c r="D54" s="41" t="s">
        <v>38</v>
      </c>
      <c r="E54" s="37" t="s">
        <v>28</v>
      </c>
      <c r="F54" s="72"/>
      <c r="G54" s="59"/>
      <c r="H54" s="61"/>
      <c r="I54" s="26"/>
      <c r="J54" s="27"/>
    </row>
    <row r="55" spans="1:10" ht="32.5" customHeight="1" x14ac:dyDescent="0.35">
      <c r="A55" s="79"/>
      <c r="B55" s="82"/>
      <c r="C55" s="85"/>
      <c r="D55" s="41" t="s">
        <v>39</v>
      </c>
      <c r="E55" s="37" t="s">
        <v>30</v>
      </c>
      <c r="F55" s="72"/>
      <c r="G55" s="59"/>
      <c r="H55" s="61"/>
      <c r="I55" s="26"/>
      <c r="J55" s="27"/>
    </row>
    <row r="56" spans="1:10" ht="32.5" customHeight="1" x14ac:dyDescent="0.35">
      <c r="A56" s="80"/>
      <c r="B56" s="83"/>
      <c r="C56" s="86"/>
      <c r="D56" s="41" t="s">
        <v>63</v>
      </c>
      <c r="E56" s="37" t="s">
        <v>32</v>
      </c>
      <c r="F56" s="72"/>
      <c r="G56" s="60"/>
      <c r="H56" s="62"/>
      <c r="I56" s="26"/>
      <c r="J56" s="27"/>
    </row>
    <row r="57" spans="1:10" ht="45.75" customHeight="1" x14ac:dyDescent="0.35">
      <c r="A57" s="78" t="s">
        <v>47</v>
      </c>
      <c r="B57" s="81" t="s">
        <v>41</v>
      </c>
      <c r="C57" s="84"/>
      <c r="D57" s="39" t="s">
        <v>24</v>
      </c>
      <c r="E57" s="37" t="s">
        <v>25</v>
      </c>
      <c r="F57" s="72">
        <v>10</v>
      </c>
      <c r="G57" s="58">
        <v>1.5</v>
      </c>
      <c r="H57" s="61">
        <f>SUM(F57*G57)</f>
        <v>15</v>
      </c>
      <c r="I57" s="26"/>
      <c r="J57" s="27"/>
    </row>
    <row r="58" spans="1:10" ht="32.5" customHeight="1" x14ac:dyDescent="0.35">
      <c r="A58" s="79"/>
      <c r="B58" s="82"/>
      <c r="C58" s="85"/>
      <c r="D58" s="40" t="s">
        <v>26</v>
      </c>
      <c r="E58" s="37" t="s">
        <v>20</v>
      </c>
      <c r="F58" s="72"/>
      <c r="G58" s="59"/>
      <c r="H58" s="61"/>
      <c r="I58" s="26"/>
      <c r="J58" s="27"/>
    </row>
    <row r="59" spans="1:10" ht="32.5" customHeight="1" x14ac:dyDescent="0.35">
      <c r="A59" s="79"/>
      <c r="B59" s="82"/>
      <c r="C59" s="85"/>
      <c r="D59" s="40" t="s">
        <v>27</v>
      </c>
      <c r="E59" s="37" t="s">
        <v>28</v>
      </c>
      <c r="F59" s="72"/>
      <c r="G59" s="59"/>
      <c r="H59" s="61"/>
      <c r="I59" s="26"/>
      <c r="J59" s="27"/>
    </row>
    <row r="60" spans="1:10" ht="32.5" customHeight="1" x14ac:dyDescent="0.35">
      <c r="A60" s="79"/>
      <c r="B60" s="82"/>
      <c r="C60" s="85"/>
      <c r="D60" s="40" t="s">
        <v>29</v>
      </c>
      <c r="E60" s="37" t="s">
        <v>30</v>
      </c>
      <c r="F60" s="72"/>
      <c r="G60" s="59"/>
      <c r="H60" s="61"/>
      <c r="I60" s="26"/>
      <c r="J60" s="27"/>
    </row>
    <row r="61" spans="1:10" ht="32.5" customHeight="1" x14ac:dyDescent="0.35">
      <c r="A61" s="79"/>
      <c r="B61" s="82"/>
      <c r="C61" s="85"/>
      <c r="D61" s="40" t="s">
        <v>31</v>
      </c>
      <c r="E61" s="37" t="s">
        <v>32</v>
      </c>
      <c r="F61" s="72"/>
      <c r="G61" s="59"/>
      <c r="H61" s="61"/>
      <c r="I61" s="26"/>
      <c r="J61" s="27"/>
    </row>
    <row r="62" spans="1:10" ht="32.5" customHeight="1" x14ac:dyDescent="0.35">
      <c r="A62" s="79"/>
      <c r="B62" s="82"/>
      <c r="C62" s="85"/>
      <c r="D62" s="56" t="s">
        <v>33</v>
      </c>
      <c r="E62" s="37" t="s">
        <v>34</v>
      </c>
      <c r="F62" s="72"/>
      <c r="G62" s="59"/>
      <c r="H62" s="61"/>
      <c r="I62" s="26"/>
      <c r="J62" s="27"/>
    </row>
    <row r="63" spans="1:10" ht="32.5" customHeight="1" x14ac:dyDescent="0.35">
      <c r="A63" s="79"/>
      <c r="B63" s="82"/>
      <c r="C63" s="85"/>
      <c r="D63" s="57"/>
      <c r="E63" s="37" t="s">
        <v>35</v>
      </c>
      <c r="F63" s="72"/>
      <c r="G63" s="59"/>
      <c r="H63" s="61"/>
      <c r="I63" s="26"/>
      <c r="J63" s="27"/>
    </row>
    <row r="64" spans="1:10" ht="32.5" customHeight="1" x14ac:dyDescent="0.35">
      <c r="A64" s="79"/>
      <c r="B64" s="82"/>
      <c r="C64" s="85"/>
      <c r="D64" s="56" t="s">
        <v>36</v>
      </c>
      <c r="E64" s="37" t="s">
        <v>34</v>
      </c>
      <c r="F64" s="72"/>
      <c r="G64" s="59"/>
      <c r="H64" s="61"/>
      <c r="I64" s="26"/>
      <c r="J64" s="27"/>
    </row>
    <row r="65" spans="1:17" ht="32.5" customHeight="1" x14ac:dyDescent="0.35">
      <c r="A65" s="79"/>
      <c r="B65" s="82"/>
      <c r="C65" s="85"/>
      <c r="D65" s="57"/>
      <c r="E65" s="37" t="s">
        <v>35</v>
      </c>
      <c r="F65" s="72"/>
      <c r="G65" s="59"/>
      <c r="H65" s="61"/>
      <c r="I65" s="26"/>
      <c r="J65" s="27"/>
    </row>
    <row r="66" spans="1:17" ht="55.5" customHeight="1" x14ac:dyDescent="0.35">
      <c r="A66" s="79"/>
      <c r="B66" s="82"/>
      <c r="C66" s="85"/>
      <c r="D66" s="39" t="s">
        <v>37</v>
      </c>
      <c r="E66" s="37"/>
      <c r="F66" s="72"/>
      <c r="G66" s="59"/>
      <c r="H66" s="61"/>
      <c r="I66" s="26"/>
      <c r="J66" s="27"/>
    </row>
    <row r="67" spans="1:17" ht="32.5" customHeight="1" x14ac:dyDescent="0.35">
      <c r="A67" s="79"/>
      <c r="B67" s="82"/>
      <c r="C67" s="85"/>
      <c r="D67" s="41" t="s">
        <v>38</v>
      </c>
      <c r="E67" s="37" t="s">
        <v>28</v>
      </c>
      <c r="F67" s="72"/>
      <c r="G67" s="59"/>
      <c r="H67" s="61"/>
      <c r="I67" s="26"/>
      <c r="J67" s="27"/>
    </row>
    <row r="68" spans="1:17" ht="32.5" customHeight="1" x14ac:dyDescent="0.35">
      <c r="A68" s="79"/>
      <c r="B68" s="82"/>
      <c r="C68" s="85"/>
      <c r="D68" s="41" t="s">
        <v>39</v>
      </c>
      <c r="E68" s="37" t="s">
        <v>30</v>
      </c>
      <c r="F68" s="72"/>
      <c r="G68" s="59"/>
      <c r="H68" s="61"/>
      <c r="I68" s="26"/>
      <c r="J68" s="27"/>
    </row>
    <row r="69" spans="1:17" ht="32.5" customHeight="1" x14ac:dyDescent="0.35">
      <c r="A69" s="80"/>
      <c r="B69" s="83"/>
      <c r="C69" s="86"/>
      <c r="D69" s="41" t="s">
        <v>63</v>
      </c>
      <c r="E69" s="37" t="s">
        <v>32</v>
      </c>
      <c r="F69" s="72"/>
      <c r="G69" s="60"/>
      <c r="H69" s="62"/>
      <c r="I69" s="26"/>
      <c r="J69" s="27"/>
    </row>
    <row r="70" spans="1:17" ht="35.25" customHeight="1" x14ac:dyDescent="0.35">
      <c r="A70" s="17"/>
      <c r="B70" s="53"/>
      <c r="C70" s="54"/>
      <c r="D70" s="54"/>
      <c r="E70" s="54"/>
      <c r="F70" s="54"/>
      <c r="G70" s="55"/>
      <c r="H70" s="30">
        <f>SUM(H41:H69)</f>
        <v>42</v>
      </c>
      <c r="I70" s="26"/>
      <c r="J70" s="27"/>
      <c r="K70" s="27"/>
      <c r="L70" s="27"/>
      <c r="M70" s="27"/>
      <c r="N70" s="27"/>
      <c r="O70" s="27"/>
      <c r="P70" s="27"/>
      <c r="Q70" s="31"/>
    </row>
    <row r="71" spans="1:17" ht="409.5" customHeight="1" x14ac:dyDescent="0.35">
      <c r="A71" s="3" t="s">
        <v>48</v>
      </c>
      <c r="B71" s="32" t="s">
        <v>49</v>
      </c>
      <c r="C71" s="22"/>
      <c r="D71" s="33" t="s">
        <v>64</v>
      </c>
      <c r="E71" s="11" t="s">
        <v>50</v>
      </c>
      <c r="F71" s="22">
        <v>9</v>
      </c>
      <c r="G71" s="13">
        <v>6</v>
      </c>
      <c r="H71" s="12">
        <f>SUM(F71*G71)</f>
        <v>54</v>
      </c>
    </row>
    <row r="72" spans="1:17" ht="409.5" customHeight="1" x14ac:dyDescent="0.35">
      <c r="A72" s="49" t="s">
        <v>61</v>
      </c>
      <c r="B72" s="32" t="s">
        <v>52</v>
      </c>
      <c r="C72" s="22"/>
      <c r="D72" s="33" t="s">
        <v>65</v>
      </c>
      <c r="E72" s="11" t="s">
        <v>50</v>
      </c>
      <c r="F72" s="22">
        <v>9</v>
      </c>
      <c r="G72" s="13">
        <v>4</v>
      </c>
      <c r="H72" s="12">
        <f>SUM(F72*G72)</f>
        <v>36</v>
      </c>
      <c r="I72" s="20"/>
      <c r="J72" s="25"/>
    </row>
    <row r="73" spans="1:17" ht="409.5" customHeight="1" x14ac:dyDescent="0.35">
      <c r="A73" s="49" t="s">
        <v>62</v>
      </c>
      <c r="B73" s="32"/>
      <c r="C73" s="34" t="s">
        <v>51</v>
      </c>
      <c r="D73" s="35" t="s">
        <v>55</v>
      </c>
      <c r="E73" s="11" t="s">
        <v>54</v>
      </c>
      <c r="F73" s="43">
        <v>9</v>
      </c>
      <c r="G73" s="13">
        <v>3</v>
      </c>
      <c r="H73" s="12">
        <v>18</v>
      </c>
      <c r="I73" s="20"/>
      <c r="J73" s="21"/>
    </row>
    <row r="74" spans="1:17" ht="39.65" customHeight="1" x14ac:dyDescent="0.35">
      <c r="A74" s="46"/>
      <c r="B74" s="53"/>
      <c r="C74" s="54"/>
      <c r="D74" s="54"/>
      <c r="E74" s="54"/>
      <c r="F74" s="54"/>
      <c r="G74" s="55"/>
      <c r="H74" s="47">
        <f>H71+H73+H72</f>
        <v>108</v>
      </c>
      <c r="I74" s="20"/>
      <c r="J74" s="45"/>
    </row>
    <row r="75" spans="1:17" x14ac:dyDescent="0.35">
      <c r="B75" s="14" t="s">
        <v>53</v>
      </c>
      <c r="C75" s="15">
        <f>C7+C8</f>
        <v>1</v>
      </c>
      <c r="D75" s="50"/>
      <c r="E75" s="51"/>
      <c r="F75" s="51"/>
      <c r="G75" s="52"/>
      <c r="H75" s="16">
        <f>H39+H70+H74</f>
        <v>192</v>
      </c>
    </row>
  </sheetData>
  <sheetProtection algorithmName="SHA-512" hashValue="61cp5PnJqwMe4d1oRDXF9HDV0Otzslke2Mya8ymcjUCu+MMiUKYa8PaVzsqQRQSDur0yrrCKakbDHj33hmHOlg==" saltValue="fvJGWX+EH6JtrZVwZ52A7w==" spinCount="100000" sheet="1" objects="1" scenarios="1"/>
  <mergeCells count="59">
    <mergeCell ref="I53:J53"/>
    <mergeCell ref="I45:J48"/>
    <mergeCell ref="I41:J43"/>
    <mergeCell ref="I7:J8"/>
    <mergeCell ref="I18:L18"/>
    <mergeCell ref="I20:L20"/>
    <mergeCell ref="I4:K5"/>
    <mergeCell ref="I13:M13"/>
    <mergeCell ref="B44:B56"/>
    <mergeCell ref="C44:C56"/>
    <mergeCell ref="F44:F56"/>
    <mergeCell ref="G44:G56"/>
    <mergeCell ref="A3:H4"/>
    <mergeCell ref="B9:H9"/>
    <mergeCell ref="A13:A25"/>
    <mergeCell ref="B40:H40"/>
    <mergeCell ref="D20:D21"/>
    <mergeCell ref="B10:B12"/>
    <mergeCell ref="C10:C12"/>
    <mergeCell ref="A10:A12"/>
    <mergeCell ref="A44:A56"/>
    <mergeCell ref="C13:C25"/>
    <mergeCell ref="A57:A69"/>
    <mergeCell ref="B57:B69"/>
    <mergeCell ref="C57:C69"/>
    <mergeCell ref="F57:F69"/>
    <mergeCell ref="H57:H69"/>
    <mergeCell ref="D62:D63"/>
    <mergeCell ref="D64:D65"/>
    <mergeCell ref="A41:A43"/>
    <mergeCell ref="B41:B43"/>
    <mergeCell ref="B39:G39"/>
    <mergeCell ref="H13:H25"/>
    <mergeCell ref="A26:A38"/>
    <mergeCell ref="B26:B38"/>
    <mergeCell ref="C26:C38"/>
    <mergeCell ref="F26:F38"/>
    <mergeCell ref="H26:H38"/>
    <mergeCell ref="D33:D34"/>
    <mergeCell ref="G26:G38"/>
    <mergeCell ref="D31:D32"/>
    <mergeCell ref="D18:D19"/>
    <mergeCell ref="B13:B25"/>
    <mergeCell ref="C41:C43"/>
    <mergeCell ref="H44:H56"/>
    <mergeCell ref="H10:H12"/>
    <mergeCell ref="G10:G12"/>
    <mergeCell ref="F10:F12"/>
    <mergeCell ref="H41:H43"/>
    <mergeCell ref="G41:G43"/>
    <mergeCell ref="F41:F43"/>
    <mergeCell ref="G13:G25"/>
    <mergeCell ref="F13:F25"/>
    <mergeCell ref="D75:G75"/>
    <mergeCell ref="B70:G70"/>
    <mergeCell ref="D49:D50"/>
    <mergeCell ref="D51:D52"/>
    <mergeCell ref="G57:G69"/>
    <mergeCell ref="B74:G74"/>
  </mergeCells>
  <pageMargins left="0.7" right="0.7" top="0.78740157499999996" bottom="0.78740157499999996" header="0.3" footer="0.3"/>
  <pageSetup paperSize="9" scale="41" orientation="portrait" r:id="rId1"/>
  <rowBreaks count="2" manualBreakCount="2">
    <brk id="39" max="7" man="1"/>
    <brk id="70" max="7" man="1"/>
  </rowBreaks>
  <colBreaks count="1" manualBreakCount="1">
    <brk id="8" min="1" max="73" man="1"/>
  </colBreaks>
  <ignoredErrors>
    <ignoredError sqref="A13" twoDigitTextYea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emerkung xmlns="cd705fe3-7c51-463c-bd4e-7c582a30729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EECF6F3572C7A4FBC8239DDA15090DF" ma:contentTypeVersion="3" ma:contentTypeDescription="Ein neues Dokument erstellen." ma:contentTypeScope="" ma:versionID="dfb3c7b512dc4eaffe891269c5a7f050">
  <xsd:schema xmlns:xsd="http://www.w3.org/2001/XMLSchema" xmlns:xs="http://www.w3.org/2001/XMLSchema" xmlns:p="http://schemas.microsoft.com/office/2006/metadata/properties" xmlns:ns2="1b081937-3042-48f3-8797-5a8fd28418e9" xmlns:ns3="cd705fe3-7c51-463c-bd4e-7c582a307290" targetNamespace="http://schemas.microsoft.com/office/2006/metadata/properties" ma:root="true" ma:fieldsID="ac60df9c538d2dcde24e06d1a2b404dc" ns2:_="" ns3:_="">
    <xsd:import namespace="1b081937-3042-48f3-8797-5a8fd28418e9"/>
    <xsd:import namespace="cd705fe3-7c51-463c-bd4e-7c582a307290"/>
    <xsd:element name="properties">
      <xsd:complexType>
        <xsd:sequence>
          <xsd:element name="documentManagement">
            <xsd:complexType>
              <xsd:all>
                <xsd:element ref="ns2:SharedWithUsers" minOccurs="0"/>
                <xsd:element ref="ns2:SharedWithDetails" minOccurs="0"/>
                <xsd:element ref="ns3:Bemerku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81937-3042-48f3-8797-5a8fd28418e9"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d705fe3-7c51-463c-bd4e-7c582a307290" elementFormDefault="qualified">
    <xsd:import namespace="http://schemas.microsoft.com/office/2006/documentManagement/types"/>
    <xsd:import namespace="http://schemas.microsoft.com/office/infopath/2007/PartnerControls"/>
    <xsd:element name="Bemerkung" ma:index="10" nillable="true" ma:displayName="Bemerkung" ma:internalName="Bemerkung">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5FDB5B-84BC-4007-9BFE-69B5ABFA0E15}">
  <ds:schemaRefs>
    <ds:schemaRef ds:uri="http://schemas.microsoft.com/office/2006/documentManagement/types"/>
    <ds:schemaRef ds:uri="http://schemas.openxmlformats.org/package/2006/metadata/core-properties"/>
    <ds:schemaRef ds:uri="http://www.w3.org/XML/1998/namespace"/>
    <ds:schemaRef ds:uri="1b081937-3042-48f3-8797-5a8fd28418e9"/>
    <ds:schemaRef ds:uri="http://purl.org/dc/terms/"/>
    <ds:schemaRef ds:uri="cd705fe3-7c51-463c-bd4e-7c582a307290"/>
    <ds:schemaRef ds:uri="http://purl.org/dc/dcmitype/"/>
    <ds:schemaRef ds:uri="http://purl.org/dc/elements/1.1/"/>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2730ED07-739D-418B-9FC1-26A8AC71332D}">
  <ds:schemaRefs>
    <ds:schemaRef ds:uri="http://schemas.microsoft.com/sharepoint/v3/contenttype/forms"/>
  </ds:schemaRefs>
</ds:datastoreItem>
</file>

<file path=customXml/itemProps3.xml><?xml version="1.0" encoding="utf-8"?>
<ds:datastoreItem xmlns:ds="http://schemas.openxmlformats.org/officeDocument/2006/customXml" ds:itemID="{24E2C704-5914-413D-BC2F-0C904276EC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081937-3042-48f3-8797-5a8fd28418e9"/>
    <ds:schemaRef ds:uri="cd705fe3-7c51-463c-bd4e-7c582a3072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Zuschlagsmatrix</vt:lpstr>
      <vt:lpstr>Zuschlagsmatrix!Druckbereich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Müschen, Lucy</dc:creator>
  <cp:keywords/>
  <dc:description/>
  <cp:lastModifiedBy>Vilz, Celine</cp:lastModifiedBy>
  <cp:revision/>
  <dcterms:created xsi:type="dcterms:W3CDTF">2024-01-08T10:36:21Z</dcterms:created>
  <dcterms:modified xsi:type="dcterms:W3CDTF">2026-09-01T07:18:16Z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0x010100CEECF6F3572C7A4FBC8239DDA15090DF</vt:lpwstr>
  </property>
</Properties>
</file>