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C:\Users\ajockenhoevel\Downloads\2026-21-024_Prozess 5303263_RV Getränke Küche\"/>
    </mc:Choice>
  </mc:AlternateContent>
  <xr:revisionPtr revIDLastSave="0" documentId="13_ncr:1_{F72BD6CD-7ECC-4FD7-AB8A-DEB87AF55DF1}" xr6:coauthVersionLast="47" xr6:coauthVersionMax="47" xr10:uidLastSave="{00000000-0000-0000-0000-000000000000}"/>
  <bookViews>
    <workbookView xWindow="28680" yWindow="2235" windowWidth="25440" windowHeight="15270" xr2:uid="{00000000-000D-0000-FFFF-FFFF0000000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2" i="1" l="1"/>
  <c r="G66" i="1"/>
  <c r="G75" i="1"/>
  <c r="D55" i="1"/>
  <c r="D54" i="1"/>
  <c r="D53" i="1"/>
  <c r="G47" i="1"/>
  <c r="G46" i="1"/>
  <c r="G45" i="1"/>
  <c r="G44" i="1"/>
  <c r="G43" i="1"/>
  <c r="G42" i="1"/>
  <c r="G41" i="1"/>
  <c r="G40" i="1"/>
  <c r="G39" i="1"/>
  <c r="G38" i="1"/>
  <c r="G37" i="1"/>
  <c r="G36" i="1"/>
  <c r="G35" i="1"/>
  <c r="G34" i="1"/>
  <c r="G33" i="1"/>
  <c r="G49" i="1" l="1"/>
  <c r="G13" i="1"/>
  <c r="G19" i="1"/>
  <c r="G18" i="1"/>
  <c r="G25" i="1"/>
  <c r="G24" i="1"/>
  <c r="G23" i="1"/>
  <c r="G22" i="1"/>
  <c r="G62" i="1"/>
  <c r="G61" i="1"/>
  <c r="G60" i="1"/>
  <c r="G59" i="1"/>
  <c r="G15" i="1"/>
  <c r="G27" i="1"/>
  <c r="G26" i="1"/>
  <c r="G21" i="1"/>
  <c r="G20" i="1"/>
  <c r="G17" i="1"/>
  <c r="G16" i="1"/>
  <c r="G14" i="1"/>
  <c r="G29" i="1" l="1"/>
  <c r="G63" i="1"/>
  <c r="G67" i="1" l="1"/>
  <c r="G68" i="1" s="1"/>
  <c r="G69" i="1" s="1"/>
  <c r="G70" i="1" l="1"/>
  <c r="G73" i="1" l="1"/>
  <c r="G74" i="1" s="1"/>
  <c r="G76" i="1" s="1"/>
</calcChain>
</file>

<file path=xl/sharedStrings.xml><?xml version="1.0" encoding="utf-8"?>
<sst xmlns="http://schemas.openxmlformats.org/spreadsheetml/2006/main" count="87" uniqueCount="57">
  <si>
    <t>Gesamtpreis (netto)</t>
  </si>
  <si>
    <t>Bezeichnung 
der Ware</t>
  </si>
  <si>
    <t>Projektbeschreibung</t>
  </si>
  <si>
    <t>Vergabenummer</t>
  </si>
  <si>
    <t>Pos.</t>
  </si>
  <si>
    <t>Tätigkeit/Aufwendung</t>
  </si>
  <si>
    <t>Einheit</t>
  </si>
  <si>
    <t>Menge</t>
  </si>
  <si>
    <t>Preis/Einheit
 netto</t>
  </si>
  <si>
    <t>Gesamtpreis/
Jahr netto</t>
  </si>
  <si>
    <t>Gesamt</t>
  </si>
  <si>
    <t>Unternehmerdaten:</t>
  </si>
  <si>
    <t>Firma:</t>
  </si>
  <si>
    <t>Ansprechpartner/in:</t>
  </si>
  <si>
    <t>Anschrift:</t>
  </si>
  <si>
    <t>Datum, Unterschrift:</t>
  </si>
  <si>
    <t>- Skonto</t>
  </si>
  <si>
    <t>= Gesamtpreis (brutto)</t>
  </si>
  <si>
    <t>= Gesamtpreis (final)</t>
  </si>
  <si>
    <t>Rahmenvereinbarung über die Lieferung von Getränken 
für die Versorgung der Küche im Zentrum für Wald und Holzwirtschaft 
an den Standorten Herbreme 2, 59821 Arnsberg und Alter Holzweg 93, 59755 Arnsberg</t>
  </si>
  <si>
    <t>+ MwSt. (19%)</t>
  </si>
  <si>
    <t>Flascheninhalt 
in ml</t>
  </si>
  <si>
    <t>Anzahl Flaschen 
pro Kasten</t>
  </si>
  <si>
    <t>Marke/Artikel</t>
  </si>
  <si>
    <t>Mineralwasser classic, Glasflasche, 0,2l-0,33l</t>
  </si>
  <si>
    <t>Mineralwasser medium, Glasflasche, 0,2l-0,33l</t>
  </si>
  <si>
    <t>Mineralwasser naturell, Glasflasche, 0,2l-0,33l</t>
  </si>
  <si>
    <t>Apfelsaft 100%, Glasflasche, 0,2l-0,33l</t>
  </si>
  <si>
    <t>Apfelsaftschorle, Glasflasche, 0,2l-0,33l</t>
  </si>
  <si>
    <t>Multivitaminsaft 100%, Glasflasche, 0,2l-0,33l</t>
  </si>
  <si>
    <t>Orangensaft 100%, Glasflasche, 0,2l-0,33l</t>
  </si>
  <si>
    <t>Traubensaft Rot 100%, Glasflasche, 0,2l-0,33l</t>
  </si>
  <si>
    <t>Mineralwasser classic, Glasflasche, 0,7l-1,0l</t>
  </si>
  <si>
    <t>Mineralwasser medium, Glasflasche, 0,7l-1,0l</t>
  </si>
  <si>
    <t>Mineralwasser naturell, Glasflasche, 0,7l-1,0l</t>
  </si>
  <si>
    <t>Apfelsaft 100%, Glasflasche, 0,7l-1,0l</t>
  </si>
  <si>
    <t>Multivitaminsaft 100%, Glasflasche, 0,7l-1,0l</t>
  </si>
  <si>
    <t>Orangensaft 100%, Glasflasche, 0,7l-1,0l</t>
  </si>
  <si>
    <t>Traubensaft Rot 100%, Glasflasche, 0,7l-1,0l</t>
  </si>
  <si>
    <t>Einzelpreis (netto)
pro Kasten ohne Pfand/pro Lieferung</t>
  </si>
  <si>
    <t>Zwischensumme Los 1</t>
  </si>
  <si>
    <t>Einzelpreis (netto)
pro Kasten ohne Pfand</t>
  </si>
  <si>
    <t>Zwischensumme Los 2</t>
  </si>
  <si>
    <t>Hol- und Bringdienst für Los 1</t>
  </si>
  <si>
    <t>Hol- und Bringdienst für Los 2</t>
  </si>
  <si>
    <t>Preis/Lieferung netto</t>
  </si>
  <si>
    <t>Preisblatt zur Ausschreibung</t>
  </si>
  <si>
    <t>Los 1 - Standort Alter Holzweg 93, 59755 Arnsberg</t>
  </si>
  <si>
    <t xml:space="preserve">Ø Menge/Jahr </t>
  </si>
  <si>
    <t>Los 2 - Standort Herbreme 2, 59821 Arnsberg</t>
  </si>
  <si>
    <t>Gesamtpreis Los 1 (netto)</t>
  </si>
  <si>
    <t>Gesamtpreis Los 2 (netto)</t>
  </si>
  <si>
    <t>Hol- und Bringdienst 
(wenn beide Lose/Standorte beboten werden und die Lieferkosten für beide in einem Gesamtbetrag abgerechnet werden sollen, sind alle drei Positionen auszufüllen, da die Kosten der einzelnen Lose für die Angebotsauswertung relevant sind und eine fehlende Eintragung  zum Ausschluss des Angebotes führt)</t>
  </si>
  <si>
    <t>weitere Aufwandentschädigungen 
(nur bei Bedarf zu befüllen)</t>
  </si>
  <si>
    <t>Es soll ein Angebot angegeben werden für (bitte im grünen Feld ankreuzen, z. B. "x" eintragen)</t>
  </si>
  <si>
    <t>2026/21/024</t>
  </si>
  <si>
    <t>Hol- und Bringdienst für beide Lose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</si>
</sst>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 &quot;Flaschen&quot;"/>
    <numFmt numFmtId="165" formatCode="#,##0\ \l"/>
    <numFmt numFmtId="166" formatCode="#,##0\ &quot;ml&quot;"/>
  </numFmts>
  <fonts count="1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8"/>
      <name val="Calibri"/>
      <family val="2"/>
      <scheme val="minor"/>
    </font>
    <font>
      <b/>
      <sz val="11"/>
      <color rgb="FF000000"/>
      <name val="Calibri"/>
      <family val="2"/>
      <scheme val="minor"/>
    </font>
    <font>
      <sz val="11"/>
      <color theme="1"/>
      <name val="Calibri"/>
      <family val="2"/>
      <scheme val="minor"/>
    </font>
    <font>
      <b/>
      <sz val="14"/>
      <color theme="1"/>
      <name val="Arial"/>
      <family val="2"/>
    </font>
    <font>
      <sz val="11"/>
      <color theme="1"/>
      <name val="Arial"/>
      <family val="2"/>
    </font>
    <font>
      <b/>
      <sz val="14"/>
      <color theme="1"/>
      <name val="Calibri"/>
      <family val="2"/>
      <scheme val="minor"/>
    </font>
    <font>
      <sz val="14"/>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s>
  <borders count="66">
    <border>
      <left/>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n">
        <color indexed="64"/>
      </top>
      <bottom style="thin">
        <color indexed="64"/>
      </bottom>
      <diagonal/>
    </border>
    <border>
      <left style="thick">
        <color auto="1"/>
      </left>
      <right style="hair">
        <color auto="1"/>
      </right>
      <top style="thick">
        <color auto="1"/>
      </top>
      <bottom style="medium">
        <color auto="1"/>
      </bottom>
      <diagonal/>
    </border>
    <border>
      <left style="hair">
        <color auto="1"/>
      </left>
      <right style="hair">
        <color auto="1"/>
      </right>
      <top style="thick">
        <color auto="1"/>
      </top>
      <bottom style="medium">
        <color auto="1"/>
      </bottom>
      <diagonal/>
    </border>
    <border>
      <left style="hair">
        <color auto="1"/>
      </left>
      <right style="thick">
        <color auto="1"/>
      </right>
      <top style="thick">
        <color auto="1"/>
      </top>
      <bottom style="medium">
        <color auto="1"/>
      </bottom>
      <diagonal/>
    </border>
    <border>
      <left style="thin">
        <color indexed="64"/>
      </left>
      <right style="hair">
        <color auto="1"/>
      </right>
      <top/>
      <bottom style="thin">
        <color indexed="64"/>
      </bottom>
      <diagonal/>
    </border>
    <border>
      <left style="hair">
        <color auto="1"/>
      </left>
      <right style="hair">
        <color auto="1"/>
      </right>
      <top/>
      <bottom style="thin">
        <color auto="1"/>
      </bottom>
      <diagonal/>
    </border>
    <border>
      <left style="hair">
        <color auto="1"/>
      </left>
      <right style="thick">
        <color auto="1"/>
      </right>
      <top/>
      <bottom style="thin">
        <color auto="1"/>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auto="1"/>
      </top>
      <bottom style="thin">
        <color auto="1"/>
      </bottom>
      <diagonal/>
    </border>
    <border>
      <left style="hair">
        <color auto="1"/>
      </left>
      <right style="thick">
        <color auto="1"/>
      </right>
      <top style="thin">
        <color indexed="64"/>
      </top>
      <bottom style="thin">
        <color indexed="64"/>
      </bottom>
      <diagonal/>
    </border>
    <border>
      <left style="thin">
        <color indexed="64"/>
      </left>
      <right style="hair">
        <color auto="1"/>
      </right>
      <top style="thin">
        <color indexed="64"/>
      </top>
      <bottom style="double">
        <color auto="1"/>
      </bottom>
      <diagonal/>
    </border>
    <border>
      <left style="hair">
        <color auto="1"/>
      </left>
      <right style="hair">
        <color auto="1"/>
      </right>
      <top style="thin">
        <color indexed="64"/>
      </top>
      <bottom style="double">
        <color auto="1"/>
      </bottom>
      <diagonal/>
    </border>
    <border>
      <left style="hair">
        <color auto="1"/>
      </left>
      <right style="thick">
        <color auto="1"/>
      </right>
      <top style="thin">
        <color indexed="64"/>
      </top>
      <bottom style="double">
        <color auto="1"/>
      </bottom>
      <diagonal/>
    </border>
    <border>
      <left style="thick">
        <color auto="1"/>
      </left>
      <right/>
      <top style="double">
        <color auto="1"/>
      </top>
      <bottom style="thick">
        <color auto="1"/>
      </bottom>
      <diagonal/>
    </border>
    <border>
      <left/>
      <right/>
      <top style="double">
        <color auto="1"/>
      </top>
      <bottom style="thick">
        <color auto="1"/>
      </bottom>
      <diagonal/>
    </border>
    <border>
      <left style="hair">
        <color auto="1"/>
      </left>
      <right style="thick">
        <color auto="1"/>
      </right>
      <top style="double">
        <color auto="1"/>
      </top>
      <bottom style="thick">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ck">
        <color indexed="64"/>
      </left>
      <right style="hair">
        <color indexed="64"/>
      </right>
      <top style="thick">
        <color indexed="64"/>
      </top>
      <bottom style="thin">
        <color indexed="64"/>
      </bottom>
      <diagonal/>
    </border>
    <border>
      <left style="hair">
        <color indexed="64"/>
      </left>
      <right style="hair">
        <color indexed="64"/>
      </right>
      <top style="thick">
        <color indexed="64"/>
      </top>
      <bottom style="thin">
        <color indexed="64"/>
      </bottom>
      <diagonal/>
    </border>
    <border>
      <left style="hair">
        <color indexed="64"/>
      </left>
      <right style="thick">
        <color indexed="64"/>
      </right>
      <top style="thick">
        <color indexed="64"/>
      </top>
      <bottom style="thin">
        <color indexed="64"/>
      </bottom>
      <diagonal/>
    </border>
    <border>
      <left style="thick">
        <color indexed="64"/>
      </left>
      <right style="hair">
        <color indexed="64"/>
      </right>
      <top style="thin">
        <color indexed="64"/>
      </top>
      <bottom style="thin">
        <color indexed="64"/>
      </bottom>
      <diagonal/>
    </border>
    <border>
      <left style="thick">
        <color indexed="64"/>
      </left>
      <right style="hair">
        <color indexed="64"/>
      </right>
      <top style="thin">
        <color indexed="64"/>
      </top>
      <bottom style="thick">
        <color indexed="64"/>
      </bottom>
      <diagonal/>
    </border>
    <border>
      <left style="hair">
        <color indexed="64"/>
      </left>
      <right style="hair">
        <color indexed="64"/>
      </right>
      <top style="thin">
        <color indexed="64"/>
      </top>
      <bottom style="thick">
        <color indexed="64"/>
      </bottom>
      <diagonal/>
    </border>
    <border>
      <left style="hair">
        <color indexed="64"/>
      </left>
      <right style="thick">
        <color indexed="64"/>
      </right>
      <top style="thin">
        <color indexed="64"/>
      </top>
      <bottom style="thick">
        <color indexed="64"/>
      </bottom>
      <diagonal/>
    </border>
    <border>
      <left style="hair">
        <color indexed="64"/>
      </left>
      <right style="medium">
        <color indexed="64"/>
      </right>
      <top style="thick">
        <color indexed="64"/>
      </top>
      <bottom style="medium">
        <color indexed="64"/>
      </bottom>
      <diagonal/>
    </border>
    <border>
      <left style="thick">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thick">
        <color indexed="64"/>
      </bottom>
      <diagonal/>
    </border>
    <border>
      <left style="medium">
        <color indexed="64"/>
      </left>
      <right style="hair">
        <color indexed="64"/>
      </right>
      <top style="thick">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ck">
        <color indexed="64"/>
      </right>
      <top style="medium">
        <color indexed="64"/>
      </top>
      <bottom style="thin">
        <color indexed="64"/>
      </bottom>
      <diagonal/>
    </border>
    <border>
      <left style="medium">
        <color indexed="64"/>
      </left>
      <right style="hair">
        <color indexed="64"/>
      </right>
      <top style="thin">
        <color indexed="64"/>
      </top>
      <bottom style="thin">
        <color auto="1"/>
      </bottom>
      <diagonal/>
    </border>
    <border>
      <left style="medium">
        <color indexed="64"/>
      </left>
      <right style="hair">
        <color indexed="64"/>
      </right>
      <top style="thin">
        <color indexed="64"/>
      </top>
      <bottom style="thick">
        <color indexed="64"/>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hair">
        <color indexed="64"/>
      </right>
      <top style="thin">
        <color indexed="64"/>
      </top>
      <bottom/>
      <diagonal/>
    </border>
    <border>
      <left style="hair">
        <color auto="1"/>
      </left>
      <right/>
      <top style="thin">
        <color auto="1"/>
      </top>
      <bottom style="thin">
        <color indexed="64"/>
      </bottom>
      <diagonal/>
    </border>
    <border>
      <left/>
      <right style="hair">
        <color indexed="64"/>
      </right>
      <top style="thin">
        <color indexed="64"/>
      </top>
      <bottom style="thick">
        <color indexed="64"/>
      </bottom>
      <diagonal/>
    </border>
    <border>
      <left style="hair">
        <color auto="1"/>
      </left>
      <right/>
      <top style="thick">
        <color auto="1"/>
      </top>
      <bottom style="medium">
        <color auto="1"/>
      </bottom>
      <diagonal/>
    </border>
    <border>
      <left/>
      <right style="hair">
        <color auto="1"/>
      </right>
      <top style="thick">
        <color auto="1"/>
      </top>
      <bottom style="medium">
        <color auto="1"/>
      </bottom>
      <diagonal/>
    </border>
    <border>
      <left/>
      <right style="hair">
        <color indexed="64"/>
      </right>
      <top style="medium">
        <color indexed="64"/>
      </top>
      <bottom style="thin">
        <color indexed="64"/>
      </bottom>
      <diagonal/>
    </border>
    <border>
      <left/>
      <right style="hair">
        <color auto="1"/>
      </right>
      <top style="thin">
        <color auto="1"/>
      </top>
      <bottom style="thin">
        <color auto="1"/>
      </bottom>
      <diagonal/>
    </border>
    <border>
      <left style="hair">
        <color auto="1"/>
      </left>
      <right/>
      <top style="medium">
        <color auto="1"/>
      </top>
      <bottom style="thin">
        <color auto="1"/>
      </bottom>
      <diagonal/>
    </border>
    <border>
      <left style="hair">
        <color auto="1"/>
      </left>
      <right/>
      <top style="thin">
        <color indexed="64"/>
      </top>
      <bottom style="double">
        <color auto="1"/>
      </bottom>
      <diagonal/>
    </border>
    <border>
      <left/>
      <right style="hair">
        <color auto="1"/>
      </right>
      <top style="thin">
        <color indexed="64"/>
      </top>
      <bottom style="double">
        <color auto="1"/>
      </bottom>
      <diagonal/>
    </border>
    <border>
      <left style="thick">
        <color indexed="64"/>
      </left>
      <right/>
      <top style="thin">
        <color indexed="64"/>
      </top>
      <bottom style="thick">
        <color indexed="64"/>
      </bottom>
      <diagonal/>
    </border>
    <border>
      <left style="thick">
        <color indexed="64"/>
      </left>
      <right style="thick">
        <color indexed="64"/>
      </right>
      <top style="thick">
        <color indexed="64"/>
      </top>
      <bottom style="thick">
        <color indexed="64"/>
      </bottom>
      <diagonal/>
    </border>
    <border>
      <left/>
      <right/>
      <top style="medium">
        <color indexed="64"/>
      </top>
      <bottom/>
      <diagonal/>
    </border>
    <border>
      <left/>
      <right style="thick">
        <color indexed="64"/>
      </right>
      <top style="medium">
        <color indexed="64"/>
      </top>
      <bottom/>
      <diagonal/>
    </border>
    <border>
      <left style="hair">
        <color auto="1"/>
      </left>
      <right/>
      <top style="thin">
        <color auto="1"/>
      </top>
      <bottom style="thick">
        <color auto="1"/>
      </bottom>
      <diagonal/>
    </border>
    <border>
      <left style="thick">
        <color indexed="64"/>
      </left>
      <right/>
      <top style="thick">
        <color indexed="64"/>
      </top>
      <bottom style="thick">
        <color auto="1"/>
      </bottom>
      <diagonal/>
    </border>
    <border>
      <left/>
      <right/>
      <top style="thick">
        <color indexed="64"/>
      </top>
      <bottom style="thick">
        <color auto="1"/>
      </bottom>
      <diagonal/>
    </border>
    <border>
      <left/>
      <right style="thick">
        <color indexed="64"/>
      </right>
      <top style="thick">
        <color indexed="64"/>
      </top>
      <bottom style="thick">
        <color auto="1"/>
      </bottom>
      <diagonal/>
    </border>
  </borders>
  <cellStyleXfs count="3">
    <xf numFmtId="0" fontId="0" fillId="0" borderId="0"/>
    <xf numFmtId="44" fontId="6" fillId="0" borderId="0" applyFont="0" applyFill="0" applyBorder="0" applyAlignment="0" applyProtection="0"/>
    <xf numFmtId="9" fontId="6" fillId="0" borderId="0" applyFont="0" applyFill="0" applyBorder="0" applyAlignment="0" applyProtection="0"/>
  </cellStyleXfs>
  <cellXfs count="139">
    <xf numFmtId="0" fontId="0" fillId="0" borderId="0" xfId="0"/>
    <xf numFmtId="0" fontId="7" fillId="0" borderId="0" xfId="0" applyFont="1" applyAlignment="1" applyProtection="1">
      <alignment vertical="center"/>
    </xf>
    <xf numFmtId="0" fontId="8" fillId="0" borderId="0" xfId="0" applyFont="1" applyAlignment="1" applyProtection="1">
      <alignment vertical="center"/>
    </xf>
    <xf numFmtId="0" fontId="7" fillId="0" borderId="0" xfId="0" applyFont="1" applyAlignment="1" applyProtection="1">
      <alignment horizontal="left" vertical="center"/>
    </xf>
    <xf numFmtId="0" fontId="8" fillId="0" borderId="0" xfId="0" applyFont="1" applyAlignment="1" applyProtection="1">
      <alignment horizontal="left" vertical="center"/>
    </xf>
    <xf numFmtId="0" fontId="9" fillId="0" borderId="0" xfId="0" applyFont="1" applyAlignment="1" applyProtection="1">
      <alignment vertical="center"/>
    </xf>
    <xf numFmtId="0" fontId="0" fillId="0" borderId="0" xfId="0" applyFont="1" applyAlignment="1" applyProtection="1">
      <alignment vertical="center"/>
    </xf>
    <xf numFmtId="0" fontId="0" fillId="0" borderId="0" xfId="0" applyNumberFormat="1" applyFont="1" applyAlignment="1" applyProtection="1">
      <alignment horizontal="center" vertical="center"/>
    </xf>
    <xf numFmtId="0" fontId="1" fillId="0" borderId="10" xfId="0" applyFont="1" applyBorder="1" applyAlignment="1" applyProtection="1">
      <alignment horizontal="center" vertical="center"/>
    </xf>
    <xf numFmtId="0" fontId="1" fillId="0" borderId="11" xfId="0" applyNumberFormat="1"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0" fillId="0" borderId="13" xfId="0" applyFont="1" applyBorder="1" applyAlignment="1" applyProtection="1">
      <alignment horizontal="center" vertical="center"/>
    </xf>
    <xf numFmtId="0" fontId="0" fillId="3" borderId="14" xfId="0" applyNumberFormat="1" applyFont="1" applyFill="1" applyBorder="1" applyAlignment="1" applyProtection="1">
      <alignment horizontal="center" vertical="center"/>
      <protection locked="0"/>
    </xf>
    <xf numFmtId="0" fontId="0" fillId="3" borderId="14" xfId="0" applyFont="1" applyFill="1" applyBorder="1" applyAlignment="1" applyProtection="1">
      <alignment horizontal="center" vertical="center"/>
      <protection locked="0"/>
    </xf>
    <xf numFmtId="0" fontId="0" fillId="0" borderId="16" xfId="0" applyFont="1" applyBorder="1" applyAlignment="1" applyProtection="1">
      <alignment horizontal="center" vertical="center"/>
    </xf>
    <xf numFmtId="0" fontId="0" fillId="3" borderId="17" xfId="0" applyNumberFormat="1" applyFont="1" applyFill="1" applyBorder="1" applyAlignment="1" applyProtection="1">
      <alignment horizontal="center" vertical="center"/>
      <protection locked="0"/>
    </xf>
    <xf numFmtId="0" fontId="0" fillId="3" borderId="17"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xf>
    <xf numFmtId="0" fontId="0" fillId="3" borderId="20" xfId="0" applyNumberFormat="1" applyFont="1" applyFill="1" applyBorder="1" applyAlignment="1" applyProtection="1">
      <alignment horizontal="center" vertical="center"/>
      <protection locked="0"/>
    </xf>
    <xf numFmtId="0" fontId="0" fillId="3" borderId="20" xfId="0" applyFont="1" applyFill="1" applyBorder="1" applyAlignment="1" applyProtection="1">
      <alignment horizontal="center" vertical="center"/>
      <protection locked="0"/>
    </xf>
    <xf numFmtId="0" fontId="9" fillId="0" borderId="22" xfId="0" applyFont="1" applyBorder="1" applyAlignment="1" applyProtection="1">
      <alignment horizontal="center" vertical="center"/>
    </xf>
    <xf numFmtId="44" fontId="10" fillId="0" borderId="24" xfId="0" applyNumberFormat="1" applyFont="1" applyFill="1" applyBorder="1" applyAlignment="1" applyProtection="1">
      <alignment vertical="center"/>
    </xf>
    <xf numFmtId="44" fontId="0" fillId="0" borderId="15" xfId="1" applyFont="1" applyFill="1" applyBorder="1" applyAlignment="1" applyProtection="1">
      <alignment horizontal="left" vertical="center"/>
    </xf>
    <xf numFmtId="44" fontId="0" fillId="0" borderId="18" xfId="1" applyFont="1" applyFill="1" applyBorder="1" applyAlignment="1" applyProtection="1">
      <alignment horizontal="left" vertical="center"/>
    </xf>
    <xf numFmtId="44" fontId="0" fillId="0" borderId="21" xfId="1" applyFont="1" applyFill="1" applyBorder="1" applyAlignment="1" applyProtection="1">
      <alignment horizontal="left" vertical="center"/>
    </xf>
    <xf numFmtId="0" fontId="0" fillId="0" borderId="0" xfId="0" applyAlignment="1" applyProtection="1">
      <alignment vertical="center"/>
    </xf>
    <xf numFmtId="0" fontId="0" fillId="0" borderId="0" xfId="0" applyFill="1" applyAlignment="1" applyProtection="1">
      <alignment vertical="center"/>
    </xf>
    <xf numFmtId="0" fontId="2" fillId="2" borderId="4" xfId="0" applyFont="1" applyFill="1" applyBorder="1" applyAlignment="1" applyProtection="1">
      <alignment vertical="center"/>
    </xf>
    <xf numFmtId="0" fontId="2" fillId="2" borderId="6" xfId="0" applyFont="1" applyFill="1" applyBorder="1" applyAlignment="1" applyProtection="1">
      <alignment vertical="center"/>
    </xf>
    <xf numFmtId="0" fontId="1" fillId="2" borderId="1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5" fillId="0" borderId="35" xfId="0" applyFont="1" applyBorder="1" applyAlignment="1" applyProtection="1">
      <alignment horizontal="left" vertical="center" wrapText="1"/>
    </xf>
    <xf numFmtId="0" fontId="5" fillId="0" borderId="30" xfId="0" applyFont="1" applyBorder="1" applyAlignment="1" applyProtection="1">
      <alignment horizontal="left" vertical="center" wrapText="1"/>
    </xf>
    <xf numFmtId="0" fontId="5" fillId="0" borderId="31" xfId="0" applyFont="1" applyBorder="1" applyAlignment="1" applyProtection="1">
      <alignment horizontal="left" vertical="center" wrapText="1"/>
    </xf>
    <xf numFmtId="3" fontId="0" fillId="0" borderId="0" xfId="0" applyNumberFormat="1" applyAlignment="1" applyProtection="1">
      <alignment vertical="center"/>
    </xf>
    <xf numFmtId="0" fontId="10" fillId="0" borderId="48" xfId="0" quotePrefix="1" applyFont="1" applyFill="1" applyBorder="1" applyAlignment="1" applyProtection="1">
      <alignment vertical="center"/>
    </xf>
    <xf numFmtId="0" fontId="1" fillId="2" borderId="39"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0" fillId="0" borderId="0" xfId="0" applyProtection="1"/>
    <xf numFmtId="44" fontId="9" fillId="0" borderId="29" xfId="0" applyNumberFormat="1" applyFont="1" applyFill="1" applyBorder="1" applyAlignment="1" applyProtection="1">
      <alignment vertical="center"/>
    </xf>
    <xf numFmtId="44" fontId="10" fillId="0" borderId="18" xfId="0" applyNumberFormat="1" applyFont="1" applyFill="1" applyBorder="1" applyAlignment="1" applyProtection="1">
      <alignment vertical="center"/>
    </xf>
    <xf numFmtId="0" fontId="1" fillId="0" borderId="51" xfId="0" applyFont="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44" fontId="10" fillId="0" borderId="33" xfId="0" applyNumberFormat="1" applyFont="1" applyFill="1" applyBorder="1" applyAlignment="1" applyProtection="1">
      <alignment vertical="center"/>
    </xf>
    <xf numFmtId="44" fontId="0" fillId="0" borderId="18" xfId="1" applyFont="1" applyFill="1" applyBorder="1" applyAlignment="1" applyProtection="1">
      <alignment vertical="center"/>
    </xf>
    <xf numFmtId="44" fontId="0" fillId="0" borderId="33" xfId="1" applyFont="1" applyFill="1" applyBorder="1" applyAlignment="1" applyProtection="1">
      <alignment vertical="center"/>
    </xf>
    <xf numFmtId="44" fontId="0" fillId="0" borderId="42" xfId="1" applyFont="1" applyFill="1" applyBorder="1" applyAlignment="1" applyProtection="1">
      <alignment vertical="center"/>
    </xf>
    <xf numFmtId="44" fontId="0" fillId="3" borderId="55" xfId="1" applyFont="1" applyFill="1" applyBorder="1" applyAlignment="1" applyProtection="1">
      <alignment vertical="center"/>
      <protection locked="0"/>
    </xf>
    <xf numFmtId="44" fontId="0" fillId="3" borderId="49" xfId="1" applyFont="1" applyFill="1" applyBorder="1" applyAlignment="1" applyProtection="1">
      <alignment vertical="center"/>
      <protection locked="0"/>
    </xf>
    <xf numFmtId="0" fontId="9" fillId="0" borderId="23" xfId="0" applyFont="1" applyBorder="1" applyAlignment="1" applyProtection="1">
      <alignment vertical="center"/>
    </xf>
    <xf numFmtId="44" fontId="0" fillId="3" borderId="56" xfId="1" applyFont="1" applyFill="1" applyBorder="1" applyAlignment="1" applyProtection="1">
      <alignment vertical="center"/>
      <protection locked="0"/>
    </xf>
    <xf numFmtId="44" fontId="9" fillId="0" borderId="59" xfId="0" applyNumberFormat="1" applyFont="1" applyFill="1" applyBorder="1" applyAlignment="1" applyProtection="1">
      <alignment vertical="center"/>
    </xf>
    <xf numFmtId="44" fontId="10" fillId="0" borderId="18" xfId="1" applyFont="1" applyFill="1" applyBorder="1" applyAlignment="1" applyProtection="1">
      <alignment vertical="center"/>
    </xf>
    <xf numFmtId="165" fontId="5" fillId="0" borderId="36" xfId="0" applyNumberFormat="1" applyFont="1" applyFill="1" applyBorder="1" applyAlignment="1" applyProtection="1">
      <alignment horizontal="right" vertical="center" wrapText="1" indent="4"/>
    </xf>
    <xf numFmtId="165" fontId="5" fillId="0" borderId="37" xfId="0" applyNumberFormat="1" applyFont="1" applyFill="1" applyBorder="1" applyAlignment="1" applyProtection="1">
      <alignment horizontal="right" vertical="center" wrapText="1" indent="4"/>
    </xf>
    <xf numFmtId="0" fontId="9" fillId="0" borderId="23" xfId="0" applyFont="1" applyBorder="1" applyAlignment="1" applyProtection="1">
      <alignment horizontal="center" vertical="center"/>
    </xf>
    <xf numFmtId="44" fontId="9" fillId="0"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9" fillId="0" borderId="0" xfId="0" applyFont="1" applyBorder="1" applyAlignment="1" applyProtection="1">
      <alignment vertical="center"/>
    </xf>
    <xf numFmtId="44" fontId="10" fillId="0" borderId="0" xfId="0" applyNumberFormat="1" applyFont="1" applyFill="1" applyBorder="1" applyAlignment="1" applyProtection="1">
      <alignment vertical="center"/>
    </xf>
    <xf numFmtId="0" fontId="0" fillId="0" borderId="35" xfId="0" applyFont="1" applyBorder="1" applyAlignment="1" applyProtection="1">
      <alignment horizontal="left" vertical="center"/>
    </xf>
    <xf numFmtId="0" fontId="0" fillId="0" borderId="30" xfId="0" applyFont="1" applyBorder="1" applyAlignment="1" applyProtection="1">
      <alignment horizontal="left" vertical="center"/>
    </xf>
    <xf numFmtId="0" fontId="0" fillId="0" borderId="31" xfId="0" applyFont="1" applyBorder="1" applyAlignment="1" applyProtection="1">
      <alignment horizontal="left" vertical="center"/>
    </xf>
    <xf numFmtId="44" fontId="0" fillId="0" borderId="33" xfId="1" applyFont="1" applyFill="1" applyBorder="1" applyAlignment="1" applyProtection="1">
      <alignment horizontal="left" vertical="center"/>
    </xf>
    <xf numFmtId="0" fontId="2" fillId="2" borderId="63" xfId="0" applyFont="1" applyFill="1" applyBorder="1" applyAlignment="1" applyProtection="1">
      <alignment vertical="center"/>
    </xf>
    <xf numFmtId="0" fontId="3" fillId="2" borderId="64" xfId="0" applyFont="1" applyFill="1" applyBorder="1" applyAlignment="1" applyProtection="1">
      <alignment horizontal="center" vertical="center"/>
    </xf>
    <xf numFmtId="0" fontId="3" fillId="2" borderId="65"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2" fillId="0" borderId="0" xfId="0" applyFont="1" applyFill="1" applyBorder="1" applyAlignment="1" applyProtection="1">
      <alignment vertical="center"/>
    </xf>
    <xf numFmtId="0" fontId="0" fillId="0" borderId="0" xfId="0" applyFill="1" applyBorder="1" applyAlignment="1" applyProtection="1">
      <alignment vertical="center"/>
    </xf>
    <xf numFmtId="0" fontId="3" fillId="0" borderId="2" xfId="0" applyFont="1" applyFill="1" applyBorder="1" applyAlignment="1" applyProtection="1">
      <alignment horizontal="center" vertical="center"/>
    </xf>
    <xf numFmtId="0" fontId="2" fillId="0" borderId="27" xfId="0" applyFont="1" applyFill="1" applyBorder="1" applyAlignment="1" applyProtection="1">
      <alignment vertical="center"/>
    </xf>
    <xf numFmtId="0" fontId="2" fillId="0" borderId="31" xfId="0" applyFont="1" applyFill="1" applyBorder="1" applyAlignment="1" applyProtection="1">
      <alignment vertical="center"/>
    </xf>
    <xf numFmtId="49" fontId="0" fillId="0" borderId="40" xfId="1" applyNumberFormat="1" applyFont="1" applyFill="1" applyBorder="1" applyAlignment="1" applyProtection="1">
      <alignment horizontal="left" vertical="center"/>
      <protection locked="0"/>
    </xf>
    <xf numFmtId="166" fontId="0" fillId="0" borderId="53" xfId="1" applyNumberFormat="1" applyFont="1" applyFill="1" applyBorder="1" applyAlignment="1" applyProtection="1">
      <alignment horizontal="right" vertical="center" indent="3"/>
      <protection locked="0"/>
    </xf>
    <xf numFmtId="164" fontId="0" fillId="0" borderId="53" xfId="1" applyNumberFormat="1" applyFont="1" applyFill="1" applyBorder="1" applyAlignment="1" applyProtection="1">
      <alignment horizontal="right" vertical="center" indent="2"/>
      <protection locked="0"/>
    </xf>
    <xf numFmtId="44" fontId="0" fillId="0" borderId="41" xfId="1" applyFont="1" applyFill="1" applyBorder="1" applyAlignment="1" applyProtection="1">
      <alignment horizontal="center" vertical="center"/>
      <protection locked="0"/>
    </xf>
    <xf numFmtId="49" fontId="0" fillId="0" borderId="43" xfId="1" applyNumberFormat="1" applyFont="1" applyFill="1" applyBorder="1" applyAlignment="1" applyProtection="1">
      <alignment horizontal="left" vertical="center"/>
      <protection locked="0"/>
    </xf>
    <xf numFmtId="166" fontId="0" fillId="0" borderId="54" xfId="1" applyNumberFormat="1" applyFont="1" applyFill="1" applyBorder="1" applyAlignment="1" applyProtection="1">
      <alignment horizontal="right" vertical="center" indent="3"/>
      <protection locked="0"/>
    </xf>
    <xf numFmtId="164" fontId="0" fillId="0" borderId="54" xfId="1" applyNumberFormat="1" applyFont="1" applyFill="1" applyBorder="1" applyAlignment="1" applyProtection="1">
      <alignment horizontal="right" vertical="center" indent="2"/>
      <protection locked="0"/>
    </xf>
    <xf numFmtId="44" fontId="0" fillId="0" borderId="17" xfId="1" applyFont="1" applyFill="1" applyBorder="1" applyAlignment="1" applyProtection="1">
      <alignment horizontal="center" vertical="center"/>
      <protection locked="0"/>
    </xf>
    <xf numFmtId="49" fontId="0" fillId="0" borderId="44" xfId="1" applyNumberFormat="1" applyFont="1" applyFill="1" applyBorder="1" applyAlignment="1" applyProtection="1">
      <alignment horizontal="left" vertical="center"/>
      <protection locked="0"/>
    </xf>
    <xf numFmtId="166" fontId="0" fillId="0" borderId="50" xfId="1" applyNumberFormat="1" applyFont="1" applyFill="1" applyBorder="1" applyAlignment="1" applyProtection="1">
      <alignment horizontal="right" vertical="center" indent="3"/>
      <protection locked="0"/>
    </xf>
    <xf numFmtId="164" fontId="0" fillId="0" borderId="50" xfId="1" applyNumberFormat="1" applyFont="1" applyFill="1" applyBorder="1" applyAlignment="1" applyProtection="1">
      <alignment horizontal="right" vertical="center" indent="2"/>
      <protection locked="0"/>
    </xf>
    <xf numFmtId="44" fontId="0" fillId="0" borderId="32" xfId="1" applyFont="1" applyFill="1" applyBorder="1" applyAlignment="1" applyProtection="1">
      <alignment horizontal="center" vertical="center"/>
      <protection locked="0"/>
    </xf>
    <xf numFmtId="44" fontId="0" fillId="0" borderId="55" xfId="1" applyFont="1" applyFill="1" applyBorder="1" applyAlignment="1" applyProtection="1">
      <alignment vertical="center"/>
      <protection locked="0"/>
    </xf>
    <xf numFmtId="44" fontId="0" fillId="0" borderId="49" xfId="1" applyFont="1" applyFill="1" applyBorder="1" applyAlignment="1" applyProtection="1">
      <alignment vertical="center"/>
      <protection locked="0"/>
    </xf>
    <xf numFmtId="44" fontId="0" fillId="0" borderId="62" xfId="1" applyFont="1" applyFill="1" applyBorder="1" applyAlignment="1" applyProtection="1">
      <alignment vertical="center"/>
      <protection locked="0"/>
    </xf>
    <xf numFmtId="9" fontId="0" fillId="0" borderId="17" xfId="2" applyFont="1" applyFill="1" applyBorder="1" applyAlignment="1" applyProtection="1">
      <alignment horizontal="center" vertical="center"/>
      <protection locked="0"/>
    </xf>
    <xf numFmtId="165" fontId="5" fillId="0" borderId="38" xfId="0" applyNumberFormat="1" applyFont="1" applyBorder="1" applyAlignment="1" applyProtection="1">
      <alignment horizontal="right" vertical="center" wrapText="1" indent="4"/>
    </xf>
    <xf numFmtId="165" fontId="5" fillId="0" borderId="36" xfId="0" applyNumberFormat="1" applyFont="1" applyBorder="1" applyAlignment="1" applyProtection="1">
      <alignment horizontal="right" vertical="center" wrapText="1" indent="4"/>
    </xf>
    <xf numFmtId="165" fontId="5" fillId="0" borderId="37" xfId="0" applyNumberFormat="1" applyFont="1" applyBorder="1" applyAlignment="1" applyProtection="1">
      <alignment horizontal="right" vertical="center" wrapText="1" indent="4"/>
    </xf>
    <xf numFmtId="44" fontId="9" fillId="0" borderId="59" xfId="0" applyNumberFormat="1" applyFont="1" applyBorder="1" applyAlignment="1" applyProtection="1">
      <alignment vertical="center"/>
    </xf>
    <xf numFmtId="44" fontId="9" fillId="0" borderId="0" xfId="0" applyNumberFormat="1" applyFont="1" applyBorder="1" applyAlignment="1" applyProtection="1">
      <alignment vertical="center"/>
    </xf>
    <xf numFmtId="0" fontId="0" fillId="0" borderId="14" xfId="0" applyFont="1" applyFill="1" applyBorder="1" applyAlignment="1" applyProtection="1">
      <alignment horizontal="center" vertical="center"/>
    </xf>
    <xf numFmtId="0" fontId="0" fillId="0" borderId="17"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3" fillId="3" borderId="29" xfId="0" applyFont="1" applyFill="1" applyBorder="1" applyAlignment="1" applyProtection="1">
      <alignment horizontal="center" vertical="center"/>
      <protection locked="0"/>
    </xf>
    <xf numFmtId="0" fontId="3" fillId="3" borderId="33" xfId="0" applyFont="1" applyFill="1" applyBorder="1" applyAlignment="1" applyProtection="1">
      <alignment horizontal="center" vertical="center"/>
      <protection locked="0"/>
    </xf>
    <xf numFmtId="0" fontId="8" fillId="3" borderId="25" xfId="0" applyFont="1" applyFill="1" applyBorder="1" applyAlignment="1" applyProtection="1">
      <alignment vertical="center"/>
      <protection locked="0"/>
    </xf>
    <xf numFmtId="0" fontId="8" fillId="3" borderId="26" xfId="0" applyFont="1" applyFill="1" applyBorder="1" applyAlignment="1" applyProtection="1">
      <alignment vertical="center"/>
      <protection locked="0"/>
    </xf>
    <xf numFmtId="0" fontId="8" fillId="3" borderId="9" xfId="0" applyFont="1" applyFill="1" applyBorder="1" applyAlignment="1" applyProtection="1">
      <alignment vertical="center"/>
      <protection locked="0"/>
    </xf>
    <xf numFmtId="0" fontId="9" fillId="0" borderId="23" xfId="0" applyFont="1" applyBorder="1" applyAlignment="1" applyProtection="1">
      <alignment horizontal="center" vertical="center"/>
    </xf>
    <xf numFmtId="0" fontId="10" fillId="0" borderId="58" xfId="0" quotePrefix="1" applyFont="1" applyFill="1" applyBorder="1" applyAlignment="1" applyProtection="1">
      <alignment vertical="center"/>
    </xf>
    <xf numFmtId="0" fontId="10" fillId="0" borderId="50" xfId="0" quotePrefix="1" applyFont="1" applyFill="1" applyBorder="1" applyAlignment="1" applyProtection="1">
      <alignment vertical="center"/>
    </xf>
    <xf numFmtId="0" fontId="10" fillId="0" borderId="30" xfId="0" quotePrefix="1" applyFont="1" applyFill="1" applyBorder="1" applyAlignment="1" applyProtection="1">
      <alignment vertical="center"/>
    </xf>
    <xf numFmtId="0" fontId="10" fillId="0" borderId="17" xfId="0" applyFont="1" applyFill="1" applyBorder="1" applyAlignment="1" applyProtection="1">
      <alignment vertical="center"/>
    </xf>
    <xf numFmtId="0" fontId="3" fillId="2" borderId="7"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9" fillId="0" borderId="27" xfId="0" applyFont="1" applyFill="1" applyBorder="1" applyAlignment="1" applyProtection="1">
      <alignment vertical="center"/>
    </xf>
    <xf numFmtId="0" fontId="9" fillId="0" borderId="28" xfId="0" applyFont="1" applyFill="1" applyBorder="1" applyAlignment="1" applyProtection="1">
      <alignment vertical="center"/>
    </xf>
    <xf numFmtId="0" fontId="4" fillId="0" borderId="1"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xf>
    <xf numFmtId="0" fontId="4" fillId="0" borderId="5" xfId="0" applyFont="1" applyFill="1" applyBorder="1" applyAlignment="1" applyProtection="1">
      <alignment horizontal="left" vertical="center" wrapText="1"/>
    </xf>
    <xf numFmtId="0" fontId="4" fillId="0" borderId="45" xfId="0" applyFont="1" applyFill="1" applyBorder="1" applyAlignment="1" applyProtection="1">
      <alignment horizontal="left" vertical="center" wrapText="1"/>
    </xf>
    <xf numFmtId="0" fontId="4" fillId="0" borderId="46" xfId="0" applyFont="1" applyFill="1" applyBorder="1" applyAlignment="1" applyProtection="1">
      <alignment horizontal="left" vertical="center" wrapText="1"/>
    </xf>
    <xf numFmtId="0" fontId="4" fillId="0" borderId="47" xfId="0" applyFont="1" applyFill="1" applyBorder="1" applyAlignment="1" applyProtection="1">
      <alignment horizontal="left" vertical="center" wrapText="1"/>
    </xf>
    <xf numFmtId="0" fontId="1" fillId="0" borderId="51" xfId="0" applyFont="1" applyBorder="1" applyAlignment="1" applyProtection="1">
      <alignment horizontal="center" vertical="center"/>
    </xf>
    <xf numFmtId="0" fontId="1" fillId="0" borderId="52" xfId="0" applyFont="1" applyBorder="1" applyAlignment="1" applyProtection="1">
      <alignment horizontal="center" vertical="center"/>
    </xf>
    <xf numFmtId="0" fontId="0" fillId="3" borderId="55" xfId="0" applyFont="1" applyFill="1" applyBorder="1" applyAlignment="1" applyProtection="1">
      <alignment horizontal="center" vertical="center"/>
      <protection locked="0"/>
    </xf>
    <xf numFmtId="0" fontId="0" fillId="3" borderId="53" xfId="0" applyFont="1" applyFill="1" applyBorder="1" applyAlignment="1" applyProtection="1">
      <alignment horizontal="center" vertical="center"/>
      <protection locked="0"/>
    </xf>
    <xf numFmtId="0" fontId="0" fillId="3" borderId="49" xfId="0" applyFont="1" applyFill="1" applyBorder="1" applyAlignment="1" applyProtection="1">
      <alignment horizontal="center" vertical="center"/>
      <protection locked="0"/>
    </xf>
    <xf numFmtId="0" fontId="0" fillId="3" borderId="54" xfId="0" applyFont="1" applyFill="1" applyBorder="1" applyAlignment="1" applyProtection="1">
      <alignment horizontal="center" vertical="center"/>
      <protection locked="0"/>
    </xf>
    <xf numFmtId="0" fontId="0" fillId="3" borderId="56" xfId="0" applyFont="1" applyFill="1" applyBorder="1" applyAlignment="1" applyProtection="1">
      <alignment horizontal="center" vertical="center"/>
      <protection locked="0"/>
    </xf>
    <xf numFmtId="0" fontId="0" fillId="3" borderId="57" xfId="0" applyFont="1" applyFill="1" applyBorder="1" applyAlignment="1" applyProtection="1">
      <alignment horizontal="center" vertical="center"/>
      <protection locked="0"/>
    </xf>
    <xf numFmtId="0" fontId="3" fillId="2" borderId="60" xfId="0" applyFont="1" applyFill="1" applyBorder="1" applyAlignment="1" applyProtection="1">
      <alignment horizontal="center" vertical="center" wrapText="1"/>
    </xf>
    <xf numFmtId="0" fontId="3" fillId="2" borderId="61" xfId="0" applyFont="1" applyFill="1" applyBorder="1" applyAlignment="1" applyProtection="1">
      <alignment horizontal="center" vertical="center" wrapText="1"/>
    </xf>
    <xf numFmtId="0" fontId="2" fillId="2" borderId="63" xfId="0" applyFont="1" applyFill="1" applyBorder="1" applyAlignment="1" applyProtection="1">
      <alignment vertical="center"/>
    </xf>
    <xf numFmtId="0" fontId="2" fillId="2" borderId="64" xfId="0" applyFont="1" applyFill="1" applyBorder="1" applyAlignment="1" applyProtection="1">
      <alignment vertical="center"/>
    </xf>
    <xf numFmtId="0" fontId="2" fillId="2" borderId="65" xfId="0" applyFont="1" applyFill="1" applyBorder="1" applyAlignment="1" applyProtection="1">
      <alignment vertical="center"/>
    </xf>
    <xf numFmtId="0" fontId="2" fillId="2" borderId="63" xfId="0" applyFont="1" applyFill="1" applyBorder="1" applyAlignment="1" applyProtection="1">
      <alignment horizontal="left" vertical="center" wrapText="1"/>
    </xf>
    <xf numFmtId="0" fontId="2" fillId="2" borderId="64" xfId="0" applyFont="1" applyFill="1" applyBorder="1" applyAlignment="1" applyProtection="1">
      <alignment horizontal="left" vertical="center" wrapText="1"/>
    </xf>
    <xf numFmtId="0" fontId="2" fillId="2" borderId="65" xfId="0" applyFont="1" applyFill="1" applyBorder="1" applyAlignment="1" applyProtection="1">
      <alignment horizontal="left" vertical="center" wrapText="1"/>
    </xf>
  </cellXfs>
  <cellStyles count="3">
    <cellStyle name="Prozent" xfId="2" builtinId="5"/>
    <cellStyle name="Standard" xfId="0" builtinId="0"/>
    <cellStyle name="Währung" xfId="1" builtinId="4"/>
  </cellStyles>
  <dxfs count="7">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669712</xdr:colOff>
      <xdr:row>0</xdr:row>
      <xdr:rowOff>130639</xdr:rowOff>
    </xdr:from>
    <xdr:to>
      <xdr:col>6</xdr:col>
      <xdr:colOff>955526</xdr:colOff>
      <xdr:row>2</xdr:row>
      <xdr:rowOff>72855</xdr:rowOff>
    </xdr:to>
    <xdr:pic>
      <xdr:nvPicPr>
        <xdr:cNvPr id="3" name="Grafik 2" descr="C:\Users\RSpielvogel\AppData\Local\Microsoft\Windows\Temporary Internet Files\Content.Outlook\CY5Z12G2\LB-WuH_Logo_SW.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86348" y="130639"/>
          <a:ext cx="2695466" cy="565671"/>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86"/>
  <sheetViews>
    <sheetView tabSelected="1" topLeftCell="A49" zoomScale="145" zoomScaleNormal="145" workbookViewId="0">
      <selection activeCell="C54" sqref="C54"/>
    </sheetView>
  </sheetViews>
  <sheetFormatPr baseColWidth="10" defaultColWidth="11.5703125" defaultRowHeight="15" x14ac:dyDescent="0.25"/>
  <cols>
    <col min="1" max="1" width="43.5703125" style="26" bestFit="1" customWidth="1"/>
    <col min="2" max="2" width="16.85546875" style="26" bestFit="1" customWidth="1"/>
    <col min="3" max="3" width="45.5703125" style="26" customWidth="1"/>
    <col min="4" max="4" width="19" style="26" bestFit="1" customWidth="1"/>
    <col min="5" max="5" width="14.5703125" style="26" bestFit="1" customWidth="1"/>
    <col min="6" max="6" width="20.28515625" style="26" bestFit="1" customWidth="1"/>
    <col min="7" max="7" width="18.28515625" style="26" bestFit="1" customWidth="1"/>
    <col min="8" max="8" width="20.85546875" style="26" customWidth="1"/>
    <col min="9" max="9" width="11.5703125" style="26"/>
    <col min="10" max="12" width="15.7109375" style="26" customWidth="1"/>
    <col min="13" max="16384" width="11.5703125" style="26"/>
  </cols>
  <sheetData>
    <row r="1" spans="1:10" ht="24.95" customHeight="1" thickTop="1" x14ac:dyDescent="0.25">
      <c r="A1" s="114" t="s">
        <v>46</v>
      </c>
      <c r="B1" s="115"/>
      <c r="C1" s="115"/>
      <c r="D1" s="115"/>
      <c r="E1" s="115"/>
      <c r="F1" s="115"/>
      <c r="G1" s="116"/>
    </row>
    <row r="2" spans="1:10" ht="24.95" customHeight="1" x14ac:dyDescent="0.25">
      <c r="A2" s="117"/>
      <c r="B2" s="118"/>
      <c r="C2" s="118"/>
      <c r="D2" s="118"/>
      <c r="E2" s="118"/>
      <c r="F2" s="118"/>
      <c r="G2" s="119"/>
    </row>
    <row r="3" spans="1:10" s="27" customFormat="1" ht="24.95" customHeight="1" thickBot="1" x14ac:dyDescent="0.3">
      <c r="A3" s="120"/>
      <c r="B3" s="121"/>
      <c r="C3" s="121"/>
      <c r="D3" s="121"/>
      <c r="E3" s="121"/>
      <c r="F3" s="121"/>
      <c r="G3" s="122"/>
    </row>
    <row r="4" spans="1:10" ht="50.1" customHeight="1" x14ac:dyDescent="0.25">
      <c r="A4" s="28" t="s">
        <v>2</v>
      </c>
      <c r="B4" s="131" t="s">
        <v>19</v>
      </c>
      <c r="C4" s="131"/>
      <c r="D4" s="131"/>
      <c r="E4" s="131"/>
      <c r="F4" s="131"/>
      <c r="G4" s="132"/>
    </row>
    <row r="5" spans="1:10" ht="20.100000000000001" customHeight="1" thickBot="1" x14ac:dyDescent="0.3">
      <c r="A5" s="29" t="s">
        <v>3</v>
      </c>
      <c r="B5" s="110" t="s">
        <v>55</v>
      </c>
      <c r="C5" s="110"/>
      <c r="D5" s="110"/>
      <c r="E5" s="110"/>
      <c r="F5" s="110"/>
      <c r="G5" s="111"/>
    </row>
    <row r="6" spans="1:10" s="72" customFormat="1" ht="20.100000000000001" customHeight="1" thickTop="1" thickBot="1" x14ac:dyDescent="0.3">
      <c r="A6" s="71"/>
      <c r="B6" s="70"/>
      <c r="C6" s="70"/>
      <c r="D6" s="70"/>
      <c r="E6" s="70"/>
      <c r="F6" s="70"/>
      <c r="G6" s="70"/>
    </row>
    <row r="7" spans="1:10" ht="40.15" customHeight="1" thickTop="1" thickBot="1" x14ac:dyDescent="0.3">
      <c r="A7" s="133" t="s">
        <v>54</v>
      </c>
      <c r="B7" s="134"/>
      <c r="C7" s="134"/>
      <c r="D7" s="134"/>
      <c r="E7" s="134"/>
      <c r="F7" s="134"/>
      <c r="G7" s="135"/>
    </row>
    <row r="8" spans="1:10" ht="20.100000000000001" customHeight="1" thickTop="1" x14ac:dyDescent="0.25">
      <c r="A8" s="74" t="s">
        <v>47</v>
      </c>
      <c r="B8" s="100"/>
      <c r="C8" s="73"/>
      <c r="D8" s="73"/>
      <c r="E8" s="73"/>
      <c r="F8" s="73"/>
      <c r="G8" s="73"/>
    </row>
    <row r="9" spans="1:10" ht="20.100000000000001" customHeight="1" thickBot="1" x14ac:dyDescent="0.3">
      <c r="A9" s="75" t="s">
        <v>49</v>
      </c>
      <c r="B9" s="101"/>
      <c r="C9" s="70"/>
      <c r="D9" s="70"/>
      <c r="E9" s="70"/>
      <c r="F9" s="70"/>
      <c r="G9" s="70"/>
    </row>
    <row r="10" spans="1:10" s="72" customFormat="1" ht="20.100000000000001" customHeight="1" thickTop="1" thickBot="1" x14ac:dyDescent="0.3">
      <c r="A10" s="71"/>
      <c r="B10" s="70"/>
      <c r="C10" s="70"/>
      <c r="D10" s="70"/>
      <c r="E10" s="70"/>
      <c r="F10" s="70"/>
      <c r="G10" s="70"/>
    </row>
    <row r="11" spans="1:10" ht="40.15" customHeight="1" thickTop="1" thickBot="1" x14ac:dyDescent="0.3">
      <c r="A11" s="67" t="s">
        <v>47</v>
      </c>
      <c r="B11" s="68"/>
      <c r="C11" s="68"/>
      <c r="D11" s="68"/>
      <c r="E11" s="68"/>
      <c r="F11" s="68"/>
      <c r="G11" s="69"/>
    </row>
    <row r="12" spans="1:10" ht="46.5" thickTop="1" thickBot="1" x14ac:dyDescent="0.3">
      <c r="A12" s="30" t="s">
        <v>1</v>
      </c>
      <c r="B12" s="31" t="s">
        <v>48</v>
      </c>
      <c r="C12" s="37" t="s">
        <v>23</v>
      </c>
      <c r="D12" s="39" t="s">
        <v>21</v>
      </c>
      <c r="E12" s="38" t="s">
        <v>22</v>
      </c>
      <c r="F12" s="44" t="s">
        <v>39</v>
      </c>
      <c r="G12" s="45" t="s">
        <v>0</v>
      </c>
    </row>
    <row r="13" spans="1:10" ht="19.899999999999999" customHeight="1" x14ac:dyDescent="0.25">
      <c r="A13" s="32" t="s">
        <v>24</v>
      </c>
      <c r="B13" s="56">
        <v>34</v>
      </c>
      <c r="C13" s="76"/>
      <c r="D13" s="77"/>
      <c r="E13" s="78"/>
      <c r="F13" s="79"/>
      <c r="G13" s="49">
        <f>IF(OR(ISBLANK(D13),ISBLANK(E13),ISBLANK(F13)),0,F13/(D13*E13/1000)*B13)</f>
        <v>0</v>
      </c>
      <c r="I13" s="40"/>
      <c r="J13" s="2"/>
    </row>
    <row r="14" spans="1:10" ht="19.899999999999999" customHeight="1" x14ac:dyDescent="0.25">
      <c r="A14" s="33" t="s">
        <v>32</v>
      </c>
      <c r="B14" s="57">
        <v>600</v>
      </c>
      <c r="C14" s="80"/>
      <c r="D14" s="81"/>
      <c r="E14" s="82"/>
      <c r="F14" s="83"/>
      <c r="G14" s="47">
        <f t="shared" ref="G14:G27" si="0">IF(OR(ISBLANK(D14),ISBLANK(E14),ISBLANK(F14)),0,F14/(D14*E14/1000)*B14)</f>
        <v>0</v>
      </c>
      <c r="I14" s="40"/>
      <c r="J14" s="40"/>
    </row>
    <row r="15" spans="1:10" ht="19.899999999999999" customHeight="1" x14ac:dyDescent="0.25">
      <c r="A15" s="33" t="s">
        <v>25</v>
      </c>
      <c r="B15" s="57">
        <v>1234</v>
      </c>
      <c r="C15" s="80"/>
      <c r="D15" s="81"/>
      <c r="E15" s="82"/>
      <c r="F15" s="83"/>
      <c r="G15" s="47">
        <f t="shared" si="0"/>
        <v>0</v>
      </c>
      <c r="I15" s="40"/>
    </row>
    <row r="16" spans="1:10" ht="19.899999999999999" customHeight="1" x14ac:dyDescent="0.25">
      <c r="A16" s="33" t="s">
        <v>33</v>
      </c>
      <c r="B16" s="57">
        <v>40</v>
      </c>
      <c r="C16" s="80"/>
      <c r="D16" s="81"/>
      <c r="E16" s="82"/>
      <c r="F16" s="83"/>
      <c r="G16" s="47">
        <f t="shared" si="0"/>
        <v>0</v>
      </c>
      <c r="I16" s="40"/>
    </row>
    <row r="17" spans="1:10" ht="19.899999999999999" customHeight="1" x14ac:dyDescent="0.25">
      <c r="A17" s="33" t="s">
        <v>26</v>
      </c>
      <c r="B17" s="57">
        <v>17</v>
      </c>
      <c r="C17" s="80"/>
      <c r="D17" s="81"/>
      <c r="E17" s="82"/>
      <c r="F17" s="83"/>
      <c r="G17" s="47">
        <f t="shared" si="0"/>
        <v>0</v>
      </c>
      <c r="I17" s="40"/>
    </row>
    <row r="18" spans="1:10" ht="19.899999999999999" customHeight="1" x14ac:dyDescent="0.25">
      <c r="A18" s="33" t="s">
        <v>34</v>
      </c>
      <c r="B18" s="57">
        <v>50</v>
      </c>
      <c r="C18" s="80"/>
      <c r="D18" s="81"/>
      <c r="E18" s="82"/>
      <c r="F18" s="83"/>
      <c r="G18" s="47">
        <f t="shared" si="0"/>
        <v>0</v>
      </c>
      <c r="I18" s="40"/>
    </row>
    <row r="19" spans="1:10" ht="19.899999999999999" customHeight="1" x14ac:dyDescent="0.25">
      <c r="A19" s="33" t="s">
        <v>27</v>
      </c>
      <c r="B19" s="57">
        <v>140</v>
      </c>
      <c r="C19" s="80"/>
      <c r="D19" s="81"/>
      <c r="E19" s="82"/>
      <c r="F19" s="83"/>
      <c r="G19" s="47">
        <f t="shared" si="0"/>
        <v>0</v>
      </c>
      <c r="I19" s="40"/>
    </row>
    <row r="20" spans="1:10" ht="19.899999999999999" customHeight="1" x14ac:dyDescent="0.25">
      <c r="A20" s="33" t="s">
        <v>35</v>
      </c>
      <c r="B20" s="57">
        <v>150</v>
      </c>
      <c r="C20" s="80"/>
      <c r="D20" s="81"/>
      <c r="E20" s="82"/>
      <c r="F20" s="83"/>
      <c r="G20" s="47">
        <f t="shared" si="0"/>
        <v>0</v>
      </c>
      <c r="I20" s="40"/>
    </row>
    <row r="21" spans="1:10" ht="19.899999999999999" customHeight="1" x14ac:dyDescent="0.25">
      <c r="A21" s="33" t="s">
        <v>28</v>
      </c>
      <c r="B21" s="57">
        <v>300</v>
      </c>
      <c r="C21" s="80"/>
      <c r="D21" s="81"/>
      <c r="E21" s="82"/>
      <c r="F21" s="83"/>
      <c r="G21" s="47">
        <f t="shared" si="0"/>
        <v>0</v>
      </c>
      <c r="I21" s="40"/>
    </row>
    <row r="22" spans="1:10" ht="19.899999999999999" customHeight="1" x14ac:dyDescent="0.25">
      <c r="A22" s="33" t="s">
        <v>29</v>
      </c>
      <c r="B22" s="57">
        <v>120</v>
      </c>
      <c r="C22" s="80"/>
      <c r="D22" s="81"/>
      <c r="E22" s="82"/>
      <c r="F22" s="83"/>
      <c r="G22" s="47">
        <f t="shared" ref="G22:G25" si="1">IF(OR(ISBLANK(D22),ISBLANK(E22),ISBLANK(F22)),0,F22/(D22*E22/1000)*B22)</f>
        <v>0</v>
      </c>
      <c r="I22" s="40"/>
      <c r="J22" s="40"/>
    </row>
    <row r="23" spans="1:10" ht="19.899999999999999" customHeight="1" x14ac:dyDescent="0.25">
      <c r="A23" s="33" t="s">
        <v>36</v>
      </c>
      <c r="B23" s="57">
        <v>414</v>
      </c>
      <c r="C23" s="80"/>
      <c r="D23" s="81"/>
      <c r="E23" s="82"/>
      <c r="F23" s="83"/>
      <c r="G23" s="47">
        <f t="shared" si="1"/>
        <v>0</v>
      </c>
      <c r="I23" s="40"/>
    </row>
    <row r="24" spans="1:10" ht="19.899999999999999" customHeight="1" x14ac:dyDescent="0.25">
      <c r="A24" s="33" t="s">
        <v>30</v>
      </c>
      <c r="B24" s="57">
        <v>84</v>
      </c>
      <c r="C24" s="80"/>
      <c r="D24" s="81"/>
      <c r="E24" s="82"/>
      <c r="F24" s="83"/>
      <c r="G24" s="47">
        <f t="shared" si="1"/>
        <v>0</v>
      </c>
      <c r="I24" s="40"/>
    </row>
    <row r="25" spans="1:10" ht="19.899999999999999" customHeight="1" x14ac:dyDescent="0.25">
      <c r="A25" s="33" t="s">
        <v>37</v>
      </c>
      <c r="B25" s="57">
        <v>334</v>
      </c>
      <c r="C25" s="80"/>
      <c r="D25" s="81"/>
      <c r="E25" s="82"/>
      <c r="F25" s="83"/>
      <c r="G25" s="47">
        <f t="shared" si="1"/>
        <v>0</v>
      </c>
      <c r="I25" s="40"/>
    </row>
    <row r="26" spans="1:10" ht="19.899999999999999" customHeight="1" x14ac:dyDescent="0.25">
      <c r="A26" s="33" t="s">
        <v>31</v>
      </c>
      <c r="B26" s="57">
        <v>7</v>
      </c>
      <c r="C26" s="80"/>
      <c r="D26" s="81"/>
      <c r="E26" s="82"/>
      <c r="F26" s="83"/>
      <c r="G26" s="47">
        <f t="shared" si="0"/>
        <v>0</v>
      </c>
      <c r="I26" s="40"/>
    </row>
    <row r="27" spans="1:10" ht="19.899999999999999" customHeight="1" thickBot="1" x14ac:dyDescent="0.3">
      <c r="A27" s="34" t="s">
        <v>38</v>
      </c>
      <c r="B27" s="92">
        <v>120</v>
      </c>
      <c r="C27" s="84"/>
      <c r="D27" s="85"/>
      <c r="E27" s="86"/>
      <c r="F27" s="87"/>
      <c r="G27" s="48">
        <f t="shared" si="0"/>
        <v>0</v>
      </c>
      <c r="I27" s="40"/>
    </row>
    <row r="28" spans="1:10" ht="16.5" thickTop="1" thickBot="1" x14ac:dyDescent="0.3">
      <c r="B28" s="35"/>
      <c r="C28" s="35"/>
    </row>
    <row r="29" spans="1:10" ht="20.25" thickTop="1" thickBot="1" x14ac:dyDescent="0.3">
      <c r="A29" s="6"/>
      <c r="D29" s="5" t="s">
        <v>40</v>
      </c>
      <c r="G29" s="54">
        <f>SUM(G13:G27)</f>
        <v>0</v>
      </c>
      <c r="H29" s="6"/>
    </row>
    <row r="30" spans="1:10" ht="20.25" thickTop="1" thickBot="1" x14ac:dyDescent="0.3">
      <c r="A30" s="6"/>
      <c r="D30" s="5"/>
      <c r="G30" s="59"/>
      <c r="H30" s="6"/>
    </row>
    <row r="31" spans="1:10" ht="40.15" customHeight="1" thickTop="1" thickBot="1" x14ac:dyDescent="0.3">
      <c r="A31" s="67" t="s">
        <v>49</v>
      </c>
      <c r="B31" s="68"/>
      <c r="C31" s="68"/>
      <c r="D31" s="68"/>
      <c r="E31" s="68"/>
      <c r="F31" s="68"/>
      <c r="G31" s="69"/>
    </row>
    <row r="32" spans="1:10" ht="46.5" thickTop="1" thickBot="1" x14ac:dyDescent="0.3">
      <c r="A32" s="30" t="s">
        <v>1</v>
      </c>
      <c r="B32" s="31" t="s">
        <v>48</v>
      </c>
      <c r="C32" s="37" t="s">
        <v>23</v>
      </c>
      <c r="D32" s="39" t="s">
        <v>21</v>
      </c>
      <c r="E32" s="38" t="s">
        <v>22</v>
      </c>
      <c r="F32" s="44" t="s">
        <v>41</v>
      </c>
      <c r="G32" s="45" t="s">
        <v>0</v>
      </c>
    </row>
    <row r="33" spans="1:10" ht="19.899999999999999" customHeight="1" x14ac:dyDescent="0.25">
      <c r="A33" s="32" t="s">
        <v>24</v>
      </c>
      <c r="B33" s="93">
        <v>17</v>
      </c>
      <c r="C33" s="76"/>
      <c r="D33" s="77"/>
      <c r="E33" s="78"/>
      <c r="F33" s="79"/>
      <c r="G33" s="49">
        <f>IF(OR(ISBLANK(D33),ISBLANK(E33),ISBLANK(F33)),0,F33/(D33*E33/1000)*B33)</f>
        <v>0</v>
      </c>
      <c r="I33" s="40"/>
      <c r="J33" s="2"/>
    </row>
    <row r="34" spans="1:10" ht="19.899999999999999" customHeight="1" x14ac:dyDescent="0.25">
      <c r="A34" s="33" t="s">
        <v>32</v>
      </c>
      <c r="B34" s="94">
        <v>300</v>
      </c>
      <c r="C34" s="80"/>
      <c r="D34" s="81"/>
      <c r="E34" s="82"/>
      <c r="F34" s="83"/>
      <c r="G34" s="47">
        <f t="shared" ref="G34:G47" si="2">IF(OR(ISBLANK(D34),ISBLANK(E34),ISBLANK(F34)),0,F34/(D34*E34/1000)*B34)</f>
        <v>0</v>
      </c>
      <c r="I34" s="40"/>
      <c r="J34" s="40"/>
    </row>
    <row r="35" spans="1:10" ht="19.899999999999999" customHeight="1" x14ac:dyDescent="0.25">
      <c r="A35" s="33" t="s">
        <v>25</v>
      </c>
      <c r="B35" s="94">
        <v>617</v>
      </c>
      <c r="C35" s="80"/>
      <c r="D35" s="81"/>
      <c r="E35" s="82"/>
      <c r="F35" s="83"/>
      <c r="G35" s="47">
        <f t="shared" si="2"/>
        <v>0</v>
      </c>
      <c r="I35" s="40"/>
    </row>
    <row r="36" spans="1:10" ht="19.899999999999999" customHeight="1" x14ac:dyDescent="0.25">
      <c r="A36" s="33" t="s">
        <v>33</v>
      </c>
      <c r="B36" s="94">
        <v>20</v>
      </c>
      <c r="C36" s="80"/>
      <c r="D36" s="81"/>
      <c r="E36" s="82"/>
      <c r="F36" s="83"/>
      <c r="G36" s="47">
        <f t="shared" si="2"/>
        <v>0</v>
      </c>
      <c r="I36" s="40"/>
    </row>
    <row r="37" spans="1:10" ht="19.899999999999999" customHeight="1" x14ac:dyDescent="0.25">
      <c r="A37" s="33" t="s">
        <v>26</v>
      </c>
      <c r="B37" s="94">
        <v>9</v>
      </c>
      <c r="C37" s="80"/>
      <c r="D37" s="81"/>
      <c r="E37" s="82"/>
      <c r="F37" s="83"/>
      <c r="G37" s="47">
        <f t="shared" si="2"/>
        <v>0</v>
      </c>
      <c r="I37" s="40"/>
    </row>
    <row r="38" spans="1:10" ht="19.899999999999999" customHeight="1" x14ac:dyDescent="0.25">
      <c r="A38" s="33" t="s">
        <v>34</v>
      </c>
      <c r="B38" s="94">
        <v>25</v>
      </c>
      <c r="C38" s="80"/>
      <c r="D38" s="81"/>
      <c r="E38" s="82"/>
      <c r="F38" s="83"/>
      <c r="G38" s="47">
        <f t="shared" si="2"/>
        <v>0</v>
      </c>
      <c r="I38" s="40"/>
    </row>
    <row r="39" spans="1:10" ht="19.899999999999999" customHeight="1" x14ac:dyDescent="0.25">
      <c r="A39" s="33" t="s">
        <v>27</v>
      </c>
      <c r="B39" s="94">
        <v>70</v>
      </c>
      <c r="C39" s="80"/>
      <c r="D39" s="81"/>
      <c r="E39" s="82"/>
      <c r="F39" s="83"/>
      <c r="G39" s="47">
        <f t="shared" si="2"/>
        <v>0</v>
      </c>
      <c r="I39" s="40"/>
    </row>
    <row r="40" spans="1:10" ht="19.899999999999999" customHeight="1" x14ac:dyDescent="0.25">
      <c r="A40" s="33" t="s">
        <v>35</v>
      </c>
      <c r="B40" s="94">
        <v>75</v>
      </c>
      <c r="C40" s="80"/>
      <c r="D40" s="81"/>
      <c r="E40" s="82"/>
      <c r="F40" s="83"/>
      <c r="G40" s="47">
        <f t="shared" si="2"/>
        <v>0</v>
      </c>
      <c r="I40" s="40"/>
    </row>
    <row r="41" spans="1:10" ht="19.899999999999999" customHeight="1" x14ac:dyDescent="0.25">
      <c r="A41" s="33" t="s">
        <v>28</v>
      </c>
      <c r="B41" s="94">
        <v>150</v>
      </c>
      <c r="C41" s="80"/>
      <c r="D41" s="81"/>
      <c r="E41" s="82"/>
      <c r="F41" s="83"/>
      <c r="G41" s="47">
        <f t="shared" si="2"/>
        <v>0</v>
      </c>
      <c r="I41" s="40"/>
    </row>
    <row r="42" spans="1:10" ht="19.899999999999999" customHeight="1" x14ac:dyDescent="0.25">
      <c r="A42" s="33" t="s">
        <v>29</v>
      </c>
      <c r="B42" s="94">
        <v>60</v>
      </c>
      <c r="C42" s="80"/>
      <c r="D42" s="81"/>
      <c r="E42" s="82"/>
      <c r="F42" s="83"/>
      <c r="G42" s="47">
        <f t="shared" si="2"/>
        <v>0</v>
      </c>
      <c r="I42" s="40"/>
      <c r="J42" s="40"/>
    </row>
    <row r="43" spans="1:10" ht="19.899999999999999" customHeight="1" x14ac:dyDescent="0.25">
      <c r="A43" s="33" t="s">
        <v>36</v>
      </c>
      <c r="B43" s="94">
        <v>207</v>
      </c>
      <c r="C43" s="80"/>
      <c r="D43" s="81"/>
      <c r="E43" s="82"/>
      <c r="F43" s="83"/>
      <c r="G43" s="47">
        <f t="shared" si="2"/>
        <v>0</v>
      </c>
      <c r="I43" s="40"/>
    </row>
    <row r="44" spans="1:10" ht="19.899999999999999" customHeight="1" x14ac:dyDescent="0.25">
      <c r="A44" s="33" t="s">
        <v>30</v>
      </c>
      <c r="B44" s="94">
        <v>42</v>
      </c>
      <c r="C44" s="80"/>
      <c r="D44" s="81"/>
      <c r="E44" s="82"/>
      <c r="F44" s="83"/>
      <c r="G44" s="47">
        <f t="shared" si="2"/>
        <v>0</v>
      </c>
      <c r="I44" s="40"/>
    </row>
    <row r="45" spans="1:10" ht="19.899999999999999" customHeight="1" x14ac:dyDescent="0.25">
      <c r="A45" s="33" t="s">
        <v>37</v>
      </c>
      <c r="B45" s="94">
        <v>167</v>
      </c>
      <c r="C45" s="80"/>
      <c r="D45" s="81"/>
      <c r="E45" s="82"/>
      <c r="F45" s="83"/>
      <c r="G45" s="47">
        <f t="shared" si="2"/>
        <v>0</v>
      </c>
      <c r="I45" s="40"/>
    </row>
    <row r="46" spans="1:10" ht="19.899999999999999" customHeight="1" x14ac:dyDescent="0.25">
      <c r="A46" s="33" t="s">
        <v>31</v>
      </c>
      <c r="B46" s="94">
        <v>4</v>
      </c>
      <c r="C46" s="80"/>
      <c r="D46" s="81"/>
      <c r="E46" s="82"/>
      <c r="F46" s="83"/>
      <c r="G46" s="47">
        <f t="shared" si="2"/>
        <v>0</v>
      </c>
      <c r="I46" s="40"/>
    </row>
    <row r="47" spans="1:10" ht="19.899999999999999" customHeight="1" thickBot="1" x14ac:dyDescent="0.3">
      <c r="A47" s="34" t="s">
        <v>38</v>
      </c>
      <c r="B47" s="92">
        <v>60</v>
      </c>
      <c r="C47" s="84"/>
      <c r="D47" s="85"/>
      <c r="E47" s="86"/>
      <c r="F47" s="87"/>
      <c r="G47" s="48">
        <f t="shared" si="2"/>
        <v>0</v>
      </c>
      <c r="I47" s="40"/>
    </row>
    <row r="48" spans="1:10" ht="16.5" thickTop="1" thickBot="1" x14ac:dyDescent="0.3">
      <c r="B48" s="35"/>
      <c r="C48" s="35"/>
    </row>
    <row r="49" spans="1:8" ht="20.25" thickTop="1" thickBot="1" x14ac:dyDescent="0.3">
      <c r="D49" s="5" t="s">
        <v>42</v>
      </c>
      <c r="G49" s="95">
        <f>SUM(G33:G47)</f>
        <v>0</v>
      </c>
    </row>
    <row r="50" spans="1:8" ht="20.25" thickTop="1" thickBot="1" x14ac:dyDescent="0.3">
      <c r="D50" s="5"/>
      <c r="G50" s="96"/>
    </row>
    <row r="51" spans="1:8" ht="49.9" customHeight="1" thickTop="1" thickBot="1" x14ac:dyDescent="0.3">
      <c r="A51" s="136" t="s">
        <v>52</v>
      </c>
      <c r="B51" s="137"/>
      <c r="C51" s="137"/>
      <c r="D51" s="137"/>
      <c r="E51" s="137"/>
      <c r="F51" s="137"/>
      <c r="G51" s="138"/>
    </row>
    <row r="52" spans="1:8" ht="31.5" thickTop="1" thickBot="1" x14ac:dyDescent="0.3">
      <c r="A52" s="8" t="s">
        <v>4</v>
      </c>
      <c r="B52" s="10" t="s">
        <v>7</v>
      </c>
      <c r="C52" s="43" t="s">
        <v>45</v>
      </c>
      <c r="D52" s="11" t="s">
        <v>9</v>
      </c>
      <c r="E52" s="6"/>
    </row>
    <row r="53" spans="1:8" ht="19.899999999999999" customHeight="1" x14ac:dyDescent="0.25">
      <c r="A53" s="63" t="s">
        <v>43</v>
      </c>
      <c r="B53" s="97">
        <v>25</v>
      </c>
      <c r="C53" s="88"/>
      <c r="D53" s="23">
        <f>B53*C53</f>
        <v>0</v>
      </c>
      <c r="E53" s="6"/>
    </row>
    <row r="54" spans="1:8" ht="19.899999999999999" customHeight="1" x14ac:dyDescent="0.25">
      <c r="A54" s="64" t="s">
        <v>44</v>
      </c>
      <c r="B54" s="98">
        <v>25</v>
      </c>
      <c r="C54" s="89"/>
      <c r="D54" s="24">
        <f t="shared" ref="D54:D55" si="3">B54*C54</f>
        <v>0</v>
      </c>
      <c r="E54" s="6"/>
    </row>
    <row r="55" spans="1:8" ht="19.899999999999999" customHeight="1" thickBot="1" x14ac:dyDescent="0.3">
      <c r="A55" s="65" t="s">
        <v>56</v>
      </c>
      <c r="B55" s="99">
        <v>25</v>
      </c>
      <c r="C55" s="90"/>
      <c r="D55" s="66">
        <f t="shared" si="3"/>
        <v>0</v>
      </c>
      <c r="E55" s="6"/>
    </row>
    <row r="56" spans="1:8" ht="20.25" thickTop="1" thickBot="1" x14ac:dyDescent="0.3">
      <c r="A56" s="60"/>
      <c r="B56" s="60"/>
      <c r="C56" s="60"/>
      <c r="D56" s="60"/>
      <c r="E56" s="60"/>
      <c r="F56" s="61"/>
      <c r="G56" s="62"/>
      <c r="H56" s="6"/>
    </row>
    <row r="57" spans="1:8" ht="49.9" customHeight="1" thickTop="1" thickBot="1" x14ac:dyDescent="0.3">
      <c r="A57" s="136" t="s">
        <v>53</v>
      </c>
      <c r="B57" s="137"/>
      <c r="C57" s="137"/>
      <c r="D57" s="137"/>
      <c r="E57" s="137"/>
      <c r="F57" s="137"/>
      <c r="G57" s="138"/>
    </row>
    <row r="58" spans="1:8" ht="31.5" thickTop="1" thickBot="1" x14ac:dyDescent="0.3">
      <c r="A58" s="8" t="s">
        <v>4</v>
      </c>
      <c r="B58" s="123" t="s">
        <v>5</v>
      </c>
      <c r="C58" s="124"/>
      <c r="D58" s="9" t="s">
        <v>6</v>
      </c>
      <c r="E58" s="10" t="s">
        <v>7</v>
      </c>
      <c r="F58" s="43" t="s">
        <v>8</v>
      </c>
      <c r="G58" s="11" t="s">
        <v>9</v>
      </c>
      <c r="H58" s="6"/>
    </row>
    <row r="59" spans="1:8" ht="19.899999999999999" customHeight="1" x14ac:dyDescent="0.25">
      <c r="A59" s="12">
        <v>1</v>
      </c>
      <c r="B59" s="125"/>
      <c r="C59" s="126"/>
      <c r="D59" s="13"/>
      <c r="E59" s="14"/>
      <c r="F59" s="50"/>
      <c r="G59" s="23">
        <f>E59*F59</f>
        <v>0</v>
      </c>
      <c r="H59" s="6"/>
    </row>
    <row r="60" spans="1:8" ht="19.899999999999999" customHeight="1" x14ac:dyDescent="0.25">
      <c r="A60" s="15">
        <v>2</v>
      </c>
      <c r="B60" s="127"/>
      <c r="C60" s="128"/>
      <c r="D60" s="16"/>
      <c r="E60" s="17"/>
      <c r="F60" s="51"/>
      <c r="G60" s="24">
        <f t="shared" ref="G60:G62" si="4">E60*F60</f>
        <v>0</v>
      </c>
      <c r="H60" s="6"/>
    </row>
    <row r="61" spans="1:8" ht="19.899999999999999" customHeight="1" x14ac:dyDescent="0.25">
      <c r="A61" s="15">
        <v>3</v>
      </c>
      <c r="B61" s="127"/>
      <c r="C61" s="128"/>
      <c r="D61" s="16"/>
      <c r="E61" s="17"/>
      <c r="F61" s="51"/>
      <c r="G61" s="24">
        <f t="shared" si="4"/>
        <v>0</v>
      </c>
      <c r="H61" s="6"/>
    </row>
    <row r="62" spans="1:8" ht="19.899999999999999" customHeight="1" thickBot="1" x14ac:dyDescent="0.3">
      <c r="A62" s="18">
        <v>4</v>
      </c>
      <c r="B62" s="129"/>
      <c r="C62" s="130"/>
      <c r="D62" s="19"/>
      <c r="E62" s="20"/>
      <c r="F62" s="53"/>
      <c r="G62" s="25">
        <f t="shared" si="4"/>
        <v>0</v>
      </c>
      <c r="H62" s="6"/>
    </row>
    <row r="63" spans="1:8" ht="20.25" thickTop="1" thickBot="1" x14ac:dyDescent="0.3">
      <c r="A63" s="21" t="s">
        <v>10</v>
      </c>
      <c r="B63" s="105"/>
      <c r="C63" s="105"/>
      <c r="D63" s="58"/>
      <c r="E63" s="58"/>
      <c r="F63" s="52"/>
      <c r="G63" s="22">
        <f>SUM(G59:G62)</f>
        <v>0</v>
      </c>
      <c r="H63" s="6"/>
    </row>
    <row r="64" spans="1:8" ht="15.75" thickTop="1" x14ac:dyDescent="0.25">
      <c r="A64" s="6"/>
      <c r="B64" s="6"/>
      <c r="C64" s="6"/>
      <c r="D64" s="6"/>
      <c r="E64" s="7"/>
      <c r="F64" s="7"/>
      <c r="G64" s="6"/>
      <c r="H64" s="6"/>
    </row>
    <row r="65" spans="1:10" ht="15.75" thickBot="1" x14ac:dyDescent="0.3">
      <c r="A65" s="6"/>
      <c r="B65" s="6"/>
      <c r="C65" s="6"/>
      <c r="D65" s="6"/>
      <c r="E65" s="7"/>
      <c r="F65" s="7"/>
      <c r="G65" s="6"/>
      <c r="H65" s="6"/>
    </row>
    <row r="66" spans="1:10" ht="19.5" thickTop="1" x14ac:dyDescent="0.25">
      <c r="A66" s="6"/>
      <c r="E66" s="112" t="s">
        <v>50</v>
      </c>
      <c r="F66" s="113"/>
      <c r="G66" s="41">
        <f>G29+D53+G63</f>
        <v>0</v>
      </c>
      <c r="H66" s="6"/>
    </row>
    <row r="67" spans="1:10" ht="18.75" x14ac:dyDescent="0.25">
      <c r="E67" s="108" t="s">
        <v>20</v>
      </c>
      <c r="F67" s="109"/>
      <c r="G67" s="42">
        <f>G66*0.19</f>
        <v>0</v>
      </c>
    </row>
    <row r="68" spans="1:10" ht="18.75" x14ac:dyDescent="0.25">
      <c r="E68" s="108" t="s">
        <v>17</v>
      </c>
      <c r="F68" s="109"/>
      <c r="G68" s="42">
        <f>G66+G67</f>
        <v>0</v>
      </c>
    </row>
    <row r="69" spans="1:10" ht="18.75" x14ac:dyDescent="0.25">
      <c r="E69" s="36" t="s">
        <v>16</v>
      </c>
      <c r="F69" s="91"/>
      <c r="G69" s="55">
        <f>IF(ISBLANK(F69),0,G68*F69)</f>
        <v>0</v>
      </c>
    </row>
    <row r="70" spans="1:10" ht="19.5" thickBot="1" x14ac:dyDescent="0.3">
      <c r="E70" s="106" t="s">
        <v>18</v>
      </c>
      <c r="F70" s="107"/>
      <c r="G70" s="46">
        <f>G68-G69</f>
        <v>0</v>
      </c>
    </row>
    <row r="71" spans="1:10" ht="16.5" thickTop="1" thickBot="1" x14ac:dyDescent="0.3"/>
    <row r="72" spans="1:10" ht="19.5" thickTop="1" x14ac:dyDescent="0.25">
      <c r="A72" s="6"/>
      <c r="E72" s="112" t="s">
        <v>51</v>
      </c>
      <c r="F72" s="113"/>
      <c r="G72" s="41">
        <f>G49+D54+G63</f>
        <v>0</v>
      </c>
      <c r="H72" s="6"/>
    </row>
    <row r="73" spans="1:10" ht="18.75" x14ac:dyDescent="0.25">
      <c r="E73" s="108" t="s">
        <v>20</v>
      </c>
      <c r="F73" s="109"/>
      <c r="G73" s="42">
        <f>G72*0.19</f>
        <v>0</v>
      </c>
    </row>
    <row r="74" spans="1:10" ht="18.75" x14ac:dyDescent="0.25">
      <c r="E74" s="108" t="s">
        <v>17</v>
      </c>
      <c r="F74" s="109"/>
      <c r="G74" s="42">
        <f>G72+G73</f>
        <v>0</v>
      </c>
    </row>
    <row r="75" spans="1:10" ht="18.75" x14ac:dyDescent="0.25">
      <c r="E75" s="36" t="s">
        <v>16</v>
      </c>
      <c r="F75" s="91"/>
      <c r="G75" s="55">
        <f>IF(ISBLANK(F75),0,G74*F75)</f>
        <v>0</v>
      </c>
    </row>
    <row r="76" spans="1:10" ht="19.5" thickBot="1" x14ac:dyDescent="0.3">
      <c r="E76" s="106" t="s">
        <v>18</v>
      </c>
      <c r="F76" s="107"/>
      <c r="G76" s="46">
        <f>G74-G75</f>
        <v>0</v>
      </c>
    </row>
    <row r="77" spans="1:10" ht="15.75" thickTop="1" x14ac:dyDescent="0.25"/>
    <row r="78" spans="1:10" x14ac:dyDescent="0.25">
      <c r="A78" s="6"/>
      <c r="B78" s="6"/>
      <c r="C78" s="6"/>
      <c r="D78" s="6"/>
      <c r="E78" s="6"/>
      <c r="F78" s="6"/>
      <c r="G78" s="7"/>
      <c r="H78" s="6"/>
      <c r="I78" s="6"/>
      <c r="J78" s="6"/>
    </row>
    <row r="79" spans="1:10" ht="18" x14ac:dyDescent="0.25">
      <c r="A79" s="3" t="s">
        <v>11</v>
      </c>
      <c r="B79" s="1"/>
      <c r="C79" s="1"/>
      <c r="D79" s="1"/>
      <c r="E79" s="1"/>
      <c r="F79" s="1"/>
      <c r="G79" s="1"/>
      <c r="H79" s="1"/>
      <c r="I79" s="2"/>
    </row>
    <row r="80" spans="1:10" x14ac:dyDescent="0.25">
      <c r="A80" s="4"/>
      <c r="B80" s="2"/>
      <c r="C80" s="2"/>
      <c r="D80" s="2"/>
      <c r="E80" s="2"/>
      <c r="F80" s="2"/>
      <c r="G80" s="2"/>
      <c r="H80" s="2"/>
    </row>
    <row r="81" spans="1:7" ht="30" customHeight="1" x14ac:dyDescent="0.25">
      <c r="A81" s="4" t="s">
        <v>12</v>
      </c>
      <c r="B81" s="102"/>
      <c r="C81" s="103"/>
      <c r="D81" s="103"/>
      <c r="E81" s="103"/>
      <c r="F81" s="103"/>
      <c r="G81" s="104"/>
    </row>
    <row r="82" spans="1:7" ht="30" customHeight="1" x14ac:dyDescent="0.25">
      <c r="A82" s="4" t="s">
        <v>13</v>
      </c>
      <c r="B82" s="102"/>
      <c r="C82" s="103"/>
      <c r="D82" s="103"/>
      <c r="E82" s="103"/>
      <c r="F82" s="103"/>
      <c r="G82" s="104"/>
    </row>
    <row r="83" spans="1:7" ht="30" customHeight="1" x14ac:dyDescent="0.25">
      <c r="A83" s="4" t="s">
        <v>14</v>
      </c>
      <c r="B83" s="102"/>
      <c r="C83" s="103"/>
      <c r="D83" s="103"/>
      <c r="E83" s="103"/>
      <c r="F83" s="103"/>
      <c r="G83" s="104"/>
    </row>
    <row r="84" spans="1:7" ht="30" customHeight="1" x14ac:dyDescent="0.25">
      <c r="A84" s="4"/>
      <c r="B84" s="2"/>
      <c r="C84" s="2"/>
      <c r="D84" s="2"/>
      <c r="E84" s="2"/>
      <c r="F84" s="2"/>
      <c r="G84" s="2"/>
    </row>
    <row r="85" spans="1:7" ht="30" customHeight="1" x14ac:dyDescent="0.25">
      <c r="A85" s="4" t="s">
        <v>15</v>
      </c>
      <c r="B85" s="102"/>
      <c r="C85" s="103"/>
      <c r="D85" s="103"/>
      <c r="E85" s="103"/>
      <c r="F85" s="103"/>
      <c r="G85" s="104"/>
    </row>
    <row r="86" spans="1:7" x14ac:dyDescent="0.25">
      <c r="A86" s="2"/>
    </row>
  </sheetData>
  <sheetProtection selectLockedCells="1"/>
  <mergeCells count="24">
    <mergeCell ref="B5:G5"/>
    <mergeCell ref="E68:F68"/>
    <mergeCell ref="E66:F66"/>
    <mergeCell ref="E67:F67"/>
    <mergeCell ref="A1:G3"/>
    <mergeCell ref="B58:C58"/>
    <mergeCell ref="B59:C59"/>
    <mergeCell ref="B60:C60"/>
    <mergeCell ref="B61:C61"/>
    <mergeCell ref="B62:C62"/>
    <mergeCell ref="B4:G4"/>
    <mergeCell ref="A7:G7"/>
    <mergeCell ref="A51:G51"/>
    <mergeCell ref="A57:G57"/>
    <mergeCell ref="B85:G85"/>
    <mergeCell ref="B81:G81"/>
    <mergeCell ref="B82:G82"/>
    <mergeCell ref="B83:G83"/>
    <mergeCell ref="B63:C63"/>
    <mergeCell ref="E70:F70"/>
    <mergeCell ref="E74:F74"/>
    <mergeCell ref="E76:F76"/>
    <mergeCell ref="E72:F72"/>
    <mergeCell ref="E73:F73"/>
  </mergeCells>
  <conditionalFormatting sqref="C13:F27">
    <cfRule type="expression" dxfId="6" priority="7">
      <formula>$B$8&lt;&gt;""</formula>
    </cfRule>
  </conditionalFormatting>
  <conditionalFormatting sqref="C33:F47">
    <cfRule type="expression" dxfId="5" priority="6">
      <formula>$B$9&lt;&gt;""</formula>
    </cfRule>
  </conditionalFormatting>
  <conditionalFormatting sqref="C53">
    <cfRule type="expression" dxfId="4" priority="5">
      <formula>$B$8&lt;&gt;""</formula>
    </cfRule>
  </conditionalFormatting>
  <conditionalFormatting sqref="C54">
    <cfRule type="expression" dxfId="3" priority="4">
      <formula>$B$9&lt;&gt;""</formula>
    </cfRule>
  </conditionalFormatting>
  <conditionalFormatting sqref="C55">
    <cfRule type="expression" dxfId="2" priority="3">
      <formula>AND($B$8&lt;&gt;"",$B$9&lt;&gt;"")</formula>
    </cfRule>
  </conditionalFormatting>
  <conditionalFormatting sqref="F69">
    <cfRule type="expression" dxfId="1" priority="2">
      <formula>$B$8&lt;&gt;""</formula>
    </cfRule>
  </conditionalFormatting>
  <conditionalFormatting sqref="F75">
    <cfRule type="expression" dxfId="0" priority="1">
      <formula>$B$9&lt;&gt;""</formula>
    </cfRule>
  </conditionalFormatting>
  <pageMargins left="0.70866141732283472" right="0.70866141732283472" top="0.78740157480314965" bottom="0.78740157480314965" header="0.31496062992125984" footer="0.31496062992125984"/>
  <pageSetup paperSize="9" scale="51"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Gellenbeck, Anne</dc:creator>
  <cp:lastModifiedBy>Jockenhövel, Anna-Maria</cp:lastModifiedBy>
  <cp:lastPrinted>2025-02-27T07:43:58Z</cp:lastPrinted>
  <dcterms:created xsi:type="dcterms:W3CDTF">2020-10-16T09:28:46Z</dcterms:created>
  <dcterms:modified xsi:type="dcterms:W3CDTF">2026-08-25T09:07:24Z</dcterms:modified>
</cp:coreProperties>
</file>